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ste Management\"/>
    </mc:Choice>
  </mc:AlternateContent>
  <xr:revisionPtr revIDLastSave="0" documentId="8_{95943325-B277-4DD5-8160-54B4F2F489C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'DC30'!$A$1:$L$61</definedName>
    <definedName name="_xlnm.Print_Area" localSheetId="14">'DC31'!$A$1:$L$61</definedName>
    <definedName name="_xlnm.Print_Area" localSheetId="19">'DC32'!$A$1:$L$61</definedName>
    <definedName name="_xlnm.Print_Area" localSheetId="0">'MP301'!$A$1:$L$61</definedName>
    <definedName name="_xlnm.Print_Area" localSheetId="1">'MP302'!$A$1:$L$61</definedName>
    <definedName name="_xlnm.Print_Area" localSheetId="2">'MP303'!$A$1:$L$61</definedName>
    <definedName name="_xlnm.Print_Area" localSheetId="3">'MP304'!$A$1:$L$61</definedName>
    <definedName name="_xlnm.Print_Area" localSheetId="4">'MP305'!$A$1:$L$61</definedName>
    <definedName name="_xlnm.Print_Area" localSheetId="5">'MP306'!$A$1:$L$61</definedName>
    <definedName name="_xlnm.Print_Area" localSheetId="6">'MP307'!$A$1:$L$61</definedName>
    <definedName name="_xlnm.Print_Area" localSheetId="8">'MP311'!$A$1:$L$61</definedName>
    <definedName name="_xlnm.Print_Area" localSheetId="9">'MP312'!$A$1:$L$61</definedName>
    <definedName name="_xlnm.Print_Area" localSheetId="10">'MP313'!$A$1:$L$61</definedName>
    <definedName name="_xlnm.Print_Area" localSheetId="11">'MP314'!$A$1:$L$61</definedName>
    <definedName name="_xlnm.Print_Area" localSheetId="12">'MP315'!$A$1:$L$61</definedName>
    <definedName name="_xlnm.Print_Area" localSheetId="13">'MP316'!$A$1:$L$61</definedName>
    <definedName name="_xlnm.Print_Area" localSheetId="15">'MP321'!$A$1:$L$61</definedName>
    <definedName name="_xlnm.Print_Area" localSheetId="16">'MP324'!$A$1:$L$61</definedName>
    <definedName name="_xlnm.Print_Area" localSheetId="17">'MP325'!$A$1:$L$61</definedName>
    <definedName name="_xlnm.Print_Area" localSheetId="18">'MP326'!$A$1:$L$61</definedName>
    <definedName name="_xlnm.Print_Area" localSheetId="20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J44" i="2"/>
  <c r="I44" i="2"/>
  <c r="L43" i="2"/>
  <c r="L44" i="2" s="1"/>
  <c r="K43" i="2"/>
  <c r="K44" i="2" s="1"/>
  <c r="J43" i="2"/>
  <c r="I43" i="2"/>
  <c r="H43" i="2"/>
  <c r="G43" i="2"/>
  <c r="F43" i="2"/>
  <c r="E43" i="2"/>
  <c r="D43" i="2"/>
  <c r="D44" i="2" s="1"/>
  <c r="C43" i="2"/>
  <c r="C44" i="2" s="1"/>
  <c r="L37" i="2"/>
  <c r="K37" i="2"/>
  <c r="J37" i="2"/>
  <c r="I37" i="2"/>
  <c r="H37" i="2"/>
  <c r="G37" i="2"/>
  <c r="F37" i="2"/>
  <c r="E37" i="2"/>
  <c r="D37" i="2"/>
  <c r="C37" i="2"/>
  <c r="L25" i="2"/>
  <c r="K25" i="2"/>
  <c r="J25" i="2"/>
  <c r="J26" i="2" s="1"/>
  <c r="I25" i="2"/>
  <c r="I26" i="2" s="1"/>
  <c r="H25" i="2"/>
  <c r="H26" i="2" s="1"/>
  <c r="G25" i="2"/>
  <c r="G26" i="2" s="1"/>
  <c r="F25" i="2"/>
  <c r="E25" i="2"/>
  <c r="D25" i="2"/>
  <c r="C25" i="2"/>
  <c r="L13" i="2"/>
  <c r="K13" i="2"/>
  <c r="J13" i="2"/>
  <c r="I13" i="2"/>
  <c r="H13" i="2"/>
  <c r="G13" i="2"/>
  <c r="F13" i="2"/>
  <c r="E13" i="2"/>
  <c r="D13" i="2"/>
  <c r="C13" i="2"/>
  <c r="L50" i="3"/>
  <c r="K50" i="3"/>
  <c r="J50" i="3"/>
  <c r="I50" i="3"/>
  <c r="H50" i="3"/>
  <c r="G50" i="3"/>
  <c r="F50" i="3"/>
  <c r="E50" i="3"/>
  <c r="D50" i="3"/>
  <c r="C50" i="3"/>
  <c r="J44" i="3"/>
  <c r="I44" i="3"/>
  <c r="L43" i="3"/>
  <c r="K43" i="3"/>
  <c r="J43" i="3"/>
  <c r="I43" i="3"/>
  <c r="H43" i="3"/>
  <c r="G43" i="3"/>
  <c r="F43" i="3"/>
  <c r="E43" i="3"/>
  <c r="D43" i="3"/>
  <c r="C43" i="3"/>
  <c r="L37" i="3"/>
  <c r="K37" i="3"/>
  <c r="J37" i="3"/>
  <c r="I37" i="3"/>
  <c r="H37" i="3"/>
  <c r="H44" i="3" s="1"/>
  <c r="G37" i="3"/>
  <c r="G44" i="3" s="1"/>
  <c r="F37" i="3"/>
  <c r="F44" i="3" s="1"/>
  <c r="E37" i="3"/>
  <c r="E44" i="3" s="1"/>
  <c r="D37" i="3"/>
  <c r="C37" i="3"/>
  <c r="H26" i="3"/>
  <c r="H45" i="3" s="1"/>
  <c r="G26" i="3"/>
  <c r="G45" i="3" s="1"/>
  <c r="L25" i="3"/>
  <c r="K25" i="3"/>
  <c r="J25" i="3"/>
  <c r="I25" i="3"/>
  <c r="H25" i="3"/>
  <c r="G25" i="3"/>
  <c r="F25" i="3"/>
  <c r="E25" i="3"/>
  <c r="D25" i="3"/>
  <c r="C25" i="3"/>
  <c r="L13" i="3"/>
  <c r="L26" i="3" s="1"/>
  <c r="K13" i="3"/>
  <c r="K26" i="3" s="1"/>
  <c r="J13" i="3"/>
  <c r="I13" i="3"/>
  <c r="H13" i="3"/>
  <c r="G13" i="3"/>
  <c r="F13" i="3"/>
  <c r="F26" i="3" s="1"/>
  <c r="E13" i="3"/>
  <c r="E26" i="3" s="1"/>
  <c r="D13" i="3"/>
  <c r="D26" i="3" s="1"/>
  <c r="C13" i="3"/>
  <c r="C26" i="3" s="1"/>
  <c r="L50" i="4"/>
  <c r="K50" i="4"/>
  <c r="J50" i="4"/>
  <c r="I50" i="4"/>
  <c r="H50" i="4"/>
  <c r="G50" i="4"/>
  <c r="F50" i="4"/>
  <c r="E50" i="4"/>
  <c r="D50" i="4"/>
  <c r="C50" i="4"/>
  <c r="J44" i="4"/>
  <c r="I44" i="4"/>
  <c r="L43" i="4"/>
  <c r="K43" i="4"/>
  <c r="J43" i="4"/>
  <c r="I43" i="4"/>
  <c r="H43" i="4"/>
  <c r="G43" i="4"/>
  <c r="F43" i="4"/>
  <c r="E43" i="4"/>
  <c r="D43" i="4"/>
  <c r="D44" i="4" s="1"/>
  <c r="C43" i="4"/>
  <c r="C44" i="4" s="1"/>
  <c r="L37" i="4"/>
  <c r="K37" i="4"/>
  <c r="J37" i="4"/>
  <c r="I37" i="4"/>
  <c r="H37" i="4"/>
  <c r="H44" i="4" s="1"/>
  <c r="G37" i="4"/>
  <c r="F37" i="4"/>
  <c r="E37" i="4"/>
  <c r="D37" i="4"/>
  <c r="C37" i="4"/>
  <c r="H26" i="4"/>
  <c r="L25" i="4"/>
  <c r="K25" i="4"/>
  <c r="J25" i="4"/>
  <c r="J26" i="4" s="1"/>
  <c r="I25" i="4"/>
  <c r="I26" i="4" s="1"/>
  <c r="H25" i="4"/>
  <c r="G25" i="4"/>
  <c r="G26" i="4" s="1"/>
  <c r="F25" i="4"/>
  <c r="E25" i="4"/>
  <c r="D25" i="4"/>
  <c r="C25" i="4"/>
  <c r="L13" i="4"/>
  <c r="L26" i="4" s="1"/>
  <c r="K13" i="4"/>
  <c r="K26" i="4" s="1"/>
  <c r="J13" i="4"/>
  <c r="I13" i="4"/>
  <c r="H13" i="4"/>
  <c r="G13" i="4"/>
  <c r="F13" i="4"/>
  <c r="E13" i="4"/>
  <c r="D13" i="4"/>
  <c r="C13" i="4"/>
  <c r="L50" i="5"/>
  <c r="K50" i="5"/>
  <c r="J50" i="5"/>
  <c r="I50" i="5"/>
  <c r="H50" i="5"/>
  <c r="G50" i="5"/>
  <c r="F50" i="5"/>
  <c r="E50" i="5"/>
  <c r="D50" i="5"/>
  <c r="C50" i="5"/>
  <c r="J44" i="5"/>
  <c r="I44" i="5"/>
  <c r="L43" i="5"/>
  <c r="L44" i="5" s="1"/>
  <c r="K43" i="5"/>
  <c r="K44" i="5" s="1"/>
  <c r="J43" i="5"/>
  <c r="I43" i="5"/>
  <c r="H43" i="5"/>
  <c r="G43" i="5"/>
  <c r="F43" i="5"/>
  <c r="E43" i="5"/>
  <c r="D43" i="5"/>
  <c r="C43" i="5"/>
  <c r="L37" i="5"/>
  <c r="K37" i="5"/>
  <c r="J37" i="5"/>
  <c r="I37" i="5"/>
  <c r="H37" i="5"/>
  <c r="G37" i="5"/>
  <c r="G44" i="5" s="1"/>
  <c r="F37" i="5"/>
  <c r="F44" i="5" s="1"/>
  <c r="E37" i="5"/>
  <c r="E44" i="5" s="1"/>
  <c r="D37" i="5"/>
  <c r="C37" i="5"/>
  <c r="H26" i="5"/>
  <c r="G26" i="5"/>
  <c r="G45" i="5" s="1"/>
  <c r="L25" i="5"/>
  <c r="K25" i="5"/>
  <c r="J25" i="5"/>
  <c r="I25" i="5"/>
  <c r="H25" i="5"/>
  <c r="G25" i="5"/>
  <c r="F25" i="5"/>
  <c r="E25" i="5"/>
  <c r="D25" i="5"/>
  <c r="C25" i="5"/>
  <c r="L13" i="5"/>
  <c r="K13" i="5"/>
  <c r="J13" i="5"/>
  <c r="I13" i="5"/>
  <c r="H13" i="5"/>
  <c r="G13" i="5"/>
  <c r="F13" i="5"/>
  <c r="F26" i="5" s="1"/>
  <c r="E13" i="5"/>
  <c r="E26" i="5" s="1"/>
  <c r="D13" i="5"/>
  <c r="D26" i="5" s="1"/>
  <c r="C13" i="5"/>
  <c r="C26" i="5" s="1"/>
  <c r="L50" i="6"/>
  <c r="K50" i="6"/>
  <c r="J50" i="6"/>
  <c r="I50" i="6"/>
  <c r="H50" i="6"/>
  <c r="G50" i="6"/>
  <c r="F50" i="6"/>
  <c r="E50" i="6"/>
  <c r="D50" i="6"/>
  <c r="C50" i="6"/>
  <c r="L43" i="6"/>
  <c r="K43" i="6"/>
  <c r="J43" i="6"/>
  <c r="I43" i="6"/>
  <c r="H43" i="6"/>
  <c r="G43" i="6"/>
  <c r="F43" i="6"/>
  <c r="E43" i="6"/>
  <c r="D43" i="6"/>
  <c r="D44" i="6" s="1"/>
  <c r="C43" i="6"/>
  <c r="C44" i="6" s="1"/>
  <c r="L37" i="6"/>
  <c r="K37" i="6"/>
  <c r="J37" i="6"/>
  <c r="J44" i="6" s="1"/>
  <c r="I37" i="6"/>
  <c r="I44" i="6" s="1"/>
  <c r="H37" i="6"/>
  <c r="G37" i="6"/>
  <c r="F37" i="6"/>
  <c r="E37" i="6"/>
  <c r="D37" i="6"/>
  <c r="C37" i="6"/>
  <c r="H26" i="6"/>
  <c r="G26" i="6"/>
  <c r="L25" i="6"/>
  <c r="K25" i="6"/>
  <c r="J25" i="6"/>
  <c r="I25" i="6"/>
  <c r="H25" i="6"/>
  <c r="G25" i="6"/>
  <c r="F25" i="6"/>
  <c r="E25" i="6"/>
  <c r="D25" i="6"/>
  <c r="C25" i="6"/>
  <c r="L13" i="6"/>
  <c r="L26" i="6" s="1"/>
  <c r="K13" i="6"/>
  <c r="K26" i="6" s="1"/>
  <c r="J13" i="6"/>
  <c r="I13" i="6"/>
  <c r="H13" i="6"/>
  <c r="G13" i="6"/>
  <c r="F13" i="6"/>
  <c r="E13" i="6"/>
  <c r="D13" i="6"/>
  <c r="C13" i="6"/>
  <c r="L50" i="7"/>
  <c r="K50" i="7"/>
  <c r="J50" i="7"/>
  <c r="I50" i="7"/>
  <c r="H50" i="7"/>
  <c r="G50" i="7"/>
  <c r="F50" i="7"/>
  <c r="E50" i="7"/>
  <c r="D50" i="7"/>
  <c r="C50" i="7"/>
  <c r="L43" i="7"/>
  <c r="L44" i="7" s="1"/>
  <c r="K43" i="7"/>
  <c r="K44" i="7" s="1"/>
  <c r="J43" i="7"/>
  <c r="J44" i="7" s="1"/>
  <c r="I43" i="7"/>
  <c r="I44" i="7" s="1"/>
  <c r="H43" i="7"/>
  <c r="G43" i="7"/>
  <c r="F43" i="7"/>
  <c r="E43" i="7"/>
  <c r="D43" i="7"/>
  <c r="C43" i="7"/>
  <c r="L37" i="7"/>
  <c r="K37" i="7"/>
  <c r="J37" i="7"/>
  <c r="I37" i="7"/>
  <c r="H37" i="7"/>
  <c r="H44" i="7" s="1"/>
  <c r="G37" i="7"/>
  <c r="G44" i="7" s="1"/>
  <c r="F37" i="7"/>
  <c r="E37" i="7"/>
  <c r="E44" i="7" s="1"/>
  <c r="D37" i="7"/>
  <c r="C37" i="7"/>
  <c r="H26" i="7"/>
  <c r="H45" i="7" s="1"/>
  <c r="G26" i="7"/>
  <c r="G45" i="7" s="1"/>
  <c r="L25" i="7"/>
  <c r="K25" i="7"/>
  <c r="J25" i="7"/>
  <c r="J26" i="7" s="1"/>
  <c r="J45" i="7" s="1"/>
  <c r="I25" i="7"/>
  <c r="I26" i="7" s="1"/>
  <c r="I45" i="7" s="1"/>
  <c r="H25" i="7"/>
  <c r="G25" i="7"/>
  <c r="F25" i="7"/>
  <c r="E25" i="7"/>
  <c r="D25" i="7"/>
  <c r="C25" i="7"/>
  <c r="L13" i="7"/>
  <c r="K13" i="7"/>
  <c r="J13" i="7"/>
  <c r="I13" i="7"/>
  <c r="H13" i="7"/>
  <c r="G13" i="7"/>
  <c r="F13" i="7"/>
  <c r="E13" i="7"/>
  <c r="E26" i="7" s="1"/>
  <c r="D13" i="7"/>
  <c r="D26" i="7" s="1"/>
  <c r="C13" i="7"/>
  <c r="C26" i="7" s="1"/>
  <c r="L50" i="8"/>
  <c r="K50" i="8"/>
  <c r="J50" i="8"/>
  <c r="I50" i="8"/>
  <c r="H50" i="8"/>
  <c r="G50" i="8"/>
  <c r="F50" i="8"/>
  <c r="E50" i="8"/>
  <c r="D50" i="8"/>
  <c r="C50" i="8"/>
  <c r="L43" i="8"/>
  <c r="K43" i="8"/>
  <c r="J43" i="8"/>
  <c r="I43" i="8"/>
  <c r="H43" i="8"/>
  <c r="G43" i="8"/>
  <c r="F43" i="8"/>
  <c r="E43" i="8"/>
  <c r="D43" i="8"/>
  <c r="D44" i="8" s="1"/>
  <c r="C43" i="8"/>
  <c r="C44" i="8" s="1"/>
  <c r="L37" i="8"/>
  <c r="K37" i="8"/>
  <c r="J37" i="8"/>
  <c r="J44" i="8" s="1"/>
  <c r="I37" i="8"/>
  <c r="I44" i="8" s="1"/>
  <c r="H37" i="8"/>
  <c r="H44" i="8" s="1"/>
  <c r="G37" i="8"/>
  <c r="G44" i="8" s="1"/>
  <c r="F37" i="8"/>
  <c r="E37" i="8"/>
  <c r="D37" i="8"/>
  <c r="C37" i="8"/>
  <c r="L25" i="8"/>
  <c r="K25" i="8"/>
  <c r="J25" i="8"/>
  <c r="I25" i="8"/>
  <c r="H25" i="8"/>
  <c r="G25" i="8"/>
  <c r="F25" i="8"/>
  <c r="E25" i="8"/>
  <c r="D25" i="8"/>
  <c r="C25" i="8"/>
  <c r="L13" i="8"/>
  <c r="L26" i="8" s="1"/>
  <c r="K13" i="8"/>
  <c r="K26" i="8" s="1"/>
  <c r="J13" i="8"/>
  <c r="I13" i="8"/>
  <c r="H13" i="8"/>
  <c r="H26" i="8" s="1"/>
  <c r="G13" i="8"/>
  <c r="G26" i="8" s="1"/>
  <c r="F13" i="8"/>
  <c r="E13" i="8"/>
  <c r="D13" i="8"/>
  <c r="C13" i="8"/>
  <c r="L50" i="9"/>
  <c r="K50" i="9"/>
  <c r="J50" i="9"/>
  <c r="I50" i="9"/>
  <c r="H50" i="9"/>
  <c r="G50" i="9"/>
  <c r="F50" i="9"/>
  <c r="E50" i="9"/>
  <c r="D50" i="9"/>
  <c r="C50" i="9"/>
  <c r="L43" i="9"/>
  <c r="L44" i="9" s="1"/>
  <c r="K43" i="9"/>
  <c r="J43" i="9"/>
  <c r="J44" i="9" s="1"/>
  <c r="I43" i="9"/>
  <c r="I44" i="9" s="1"/>
  <c r="H43" i="9"/>
  <c r="G43" i="9"/>
  <c r="F43" i="9"/>
  <c r="E43" i="9"/>
  <c r="D43" i="9"/>
  <c r="D44" i="9" s="1"/>
  <c r="C43" i="9"/>
  <c r="L37" i="9"/>
  <c r="K37" i="9"/>
  <c r="J37" i="9"/>
  <c r="I37" i="9"/>
  <c r="H37" i="9"/>
  <c r="G37" i="9"/>
  <c r="F37" i="9"/>
  <c r="F44" i="9" s="1"/>
  <c r="E37" i="9"/>
  <c r="E44" i="9" s="1"/>
  <c r="D37" i="9"/>
  <c r="C37" i="9"/>
  <c r="L25" i="9"/>
  <c r="K25" i="9"/>
  <c r="J25" i="9"/>
  <c r="J26" i="9" s="1"/>
  <c r="I25" i="9"/>
  <c r="H25" i="9"/>
  <c r="G25" i="9"/>
  <c r="G26" i="9" s="1"/>
  <c r="F25" i="9"/>
  <c r="E25" i="9"/>
  <c r="D25" i="9"/>
  <c r="C25" i="9"/>
  <c r="L13" i="9"/>
  <c r="K13" i="9"/>
  <c r="J13" i="9"/>
  <c r="I13" i="9"/>
  <c r="H13" i="9"/>
  <c r="H26" i="9" s="1"/>
  <c r="G13" i="9"/>
  <c r="F13" i="9"/>
  <c r="F26" i="9" s="1"/>
  <c r="E13" i="9"/>
  <c r="E26" i="9" s="1"/>
  <c r="D13" i="9"/>
  <c r="C13" i="9"/>
  <c r="C26" i="9" s="1"/>
  <c r="L50" i="10"/>
  <c r="K50" i="10"/>
  <c r="J50" i="10"/>
  <c r="I50" i="10"/>
  <c r="H50" i="10"/>
  <c r="G50" i="10"/>
  <c r="F50" i="10"/>
  <c r="E50" i="10"/>
  <c r="D50" i="10"/>
  <c r="C50" i="10"/>
  <c r="L43" i="10"/>
  <c r="K43" i="10"/>
  <c r="J43" i="10"/>
  <c r="I43" i="10"/>
  <c r="H43" i="10"/>
  <c r="G43" i="10"/>
  <c r="F43" i="10"/>
  <c r="E43" i="10"/>
  <c r="D43" i="10"/>
  <c r="D44" i="10" s="1"/>
  <c r="C43" i="10"/>
  <c r="L37" i="10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L25" i="10"/>
  <c r="K25" i="10"/>
  <c r="J25" i="10"/>
  <c r="I25" i="10"/>
  <c r="H25" i="10"/>
  <c r="G25" i="10"/>
  <c r="F25" i="10"/>
  <c r="E25" i="10"/>
  <c r="D25" i="10"/>
  <c r="C25" i="10"/>
  <c r="L13" i="10"/>
  <c r="L26" i="10" s="1"/>
  <c r="K13" i="10"/>
  <c r="K26" i="10" s="1"/>
  <c r="J13" i="10"/>
  <c r="I13" i="10"/>
  <c r="H13" i="10"/>
  <c r="H26" i="10" s="1"/>
  <c r="H45" i="10" s="1"/>
  <c r="G13" i="10"/>
  <c r="G26" i="10" s="1"/>
  <c r="F13" i="10"/>
  <c r="F26" i="10" s="1"/>
  <c r="E13" i="10"/>
  <c r="E26" i="10" s="1"/>
  <c r="D13" i="10"/>
  <c r="C13" i="10"/>
  <c r="L50" i="11"/>
  <c r="K50" i="11"/>
  <c r="J50" i="11"/>
  <c r="I50" i="11"/>
  <c r="H50" i="11"/>
  <c r="G50" i="11"/>
  <c r="F50" i="11"/>
  <c r="E50" i="11"/>
  <c r="D50" i="11"/>
  <c r="C50" i="11"/>
  <c r="L43" i="11"/>
  <c r="L44" i="11" s="1"/>
  <c r="K43" i="11"/>
  <c r="J43" i="11"/>
  <c r="I43" i="11"/>
  <c r="I44" i="11" s="1"/>
  <c r="H43" i="11"/>
  <c r="G43" i="11"/>
  <c r="F43" i="11"/>
  <c r="E43" i="11"/>
  <c r="D43" i="11"/>
  <c r="C43" i="11"/>
  <c r="L37" i="11"/>
  <c r="K37" i="11"/>
  <c r="J37" i="11"/>
  <c r="J44" i="11" s="1"/>
  <c r="I37" i="11"/>
  <c r="H37" i="11"/>
  <c r="G37" i="11"/>
  <c r="F37" i="11"/>
  <c r="E37" i="11"/>
  <c r="D37" i="11"/>
  <c r="C37" i="11"/>
  <c r="L25" i="11"/>
  <c r="K25" i="11"/>
  <c r="J25" i="11"/>
  <c r="J26" i="11" s="1"/>
  <c r="I25" i="11"/>
  <c r="H25" i="11"/>
  <c r="G25" i="11"/>
  <c r="F25" i="11"/>
  <c r="E25" i="11"/>
  <c r="D25" i="11"/>
  <c r="C25" i="11"/>
  <c r="L13" i="11"/>
  <c r="K13" i="11"/>
  <c r="J13" i="11"/>
  <c r="I13" i="11"/>
  <c r="H13" i="11"/>
  <c r="H26" i="11" s="1"/>
  <c r="G13" i="11"/>
  <c r="F13" i="11"/>
  <c r="E13" i="11"/>
  <c r="D13" i="11"/>
  <c r="D26" i="11" s="1"/>
  <c r="C13" i="11"/>
  <c r="C26" i="11" s="1"/>
  <c r="L50" i="12"/>
  <c r="K50" i="12"/>
  <c r="J50" i="12"/>
  <c r="I50" i="12"/>
  <c r="H50" i="12"/>
  <c r="G50" i="12"/>
  <c r="F50" i="12"/>
  <c r="E50" i="12"/>
  <c r="D50" i="12"/>
  <c r="C50" i="12"/>
  <c r="L43" i="12"/>
  <c r="L44" i="12" s="1"/>
  <c r="K43" i="12"/>
  <c r="J43" i="12"/>
  <c r="I43" i="12"/>
  <c r="H43" i="12"/>
  <c r="G43" i="12"/>
  <c r="F43" i="12"/>
  <c r="E43" i="12"/>
  <c r="D43" i="12"/>
  <c r="C43" i="12"/>
  <c r="L37" i="12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C37" i="12"/>
  <c r="L25" i="12"/>
  <c r="K25" i="12"/>
  <c r="J25" i="12"/>
  <c r="I25" i="12"/>
  <c r="H25" i="12"/>
  <c r="G25" i="12"/>
  <c r="F25" i="12"/>
  <c r="E25" i="12"/>
  <c r="D25" i="12"/>
  <c r="C25" i="12"/>
  <c r="L13" i="12"/>
  <c r="K13" i="12"/>
  <c r="K26" i="12" s="1"/>
  <c r="J13" i="12"/>
  <c r="I13" i="12"/>
  <c r="H13" i="12"/>
  <c r="H26" i="12" s="1"/>
  <c r="H45" i="12" s="1"/>
  <c r="G13" i="12"/>
  <c r="G26" i="12" s="1"/>
  <c r="G45" i="12" s="1"/>
  <c r="F13" i="12"/>
  <c r="F26" i="12" s="1"/>
  <c r="E13" i="12"/>
  <c r="E26" i="12" s="1"/>
  <c r="D13" i="12"/>
  <c r="D26" i="12" s="1"/>
  <c r="C13" i="12"/>
  <c r="C26" i="12" s="1"/>
  <c r="L50" i="13"/>
  <c r="K50" i="13"/>
  <c r="J50" i="13"/>
  <c r="I50" i="13"/>
  <c r="H50" i="13"/>
  <c r="G50" i="13"/>
  <c r="F50" i="13"/>
  <c r="E50" i="13"/>
  <c r="D50" i="13"/>
  <c r="C50" i="13"/>
  <c r="J44" i="13"/>
  <c r="I44" i="13"/>
  <c r="L43" i="13"/>
  <c r="L44" i="13" s="1"/>
  <c r="K43" i="13"/>
  <c r="J43" i="13"/>
  <c r="I43" i="13"/>
  <c r="H43" i="13"/>
  <c r="G43" i="13"/>
  <c r="F43" i="13"/>
  <c r="E43" i="13"/>
  <c r="D43" i="13"/>
  <c r="D44" i="13" s="1"/>
  <c r="C43" i="13"/>
  <c r="L37" i="13"/>
  <c r="K37" i="13"/>
  <c r="J37" i="13"/>
  <c r="I37" i="13"/>
  <c r="H37" i="13"/>
  <c r="G37" i="13"/>
  <c r="F37" i="13"/>
  <c r="E37" i="13"/>
  <c r="D37" i="13"/>
  <c r="C37" i="13"/>
  <c r="L25" i="13"/>
  <c r="K25" i="13"/>
  <c r="J25" i="13"/>
  <c r="J26" i="13" s="1"/>
  <c r="I25" i="13"/>
  <c r="H25" i="13"/>
  <c r="H26" i="13" s="1"/>
  <c r="G25" i="13"/>
  <c r="G26" i="13" s="1"/>
  <c r="F25" i="13"/>
  <c r="E25" i="13"/>
  <c r="D25" i="13"/>
  <c r="C25" i="13"/>
  <c r="L13" i="13"/>
  <c r="K13" i="13"/>
  <c r="J13" i="13"/>
  <c r="I13" i="13"/>
  <c r="H13" i="13"/>
  <c r="G13" i="13"/>
  <c r="F13" i="13"/>
  <c r="E13" i="13"/>
  <c r="D13" i="13"/>
  <c r="C13" i="13"/>
  <c r="L50" i="14"/>
  <c r="K50" i="14"/>
  <c r="J50" i="14"/>
  <c r="I50" i="14"/>
  <c r="H50" i="14"/>
  <c r="G50" i="14"/>
  <c r="F50" i="14"/>
  <c r="E50" i="14"/>
  <c r="D50" i="14"/>
  <c r="C50" i="14"/>
  <c r="J44" i="14"/>
  <c r="I44" i="14"/>
  <c r="L43" i="14"/>
  <c r="K43" i="14"/>
  <c r="J43" i="14"/>
  <c r="I43" i="14"/>
  <c r="H43" i="14"/>
  <c r="G43" i="14"/>
  <c r="F43" i="14"/>
  <c r="E43" i="14"/>
  <c r="D43" i="14"/>
  <c r="C43" i="14"/>
  <c r="L37" i="14"/>
  <c r="K37" i="14"/>
  <c r="J37" i="14"/>
  <c r="I37" i="14"/>
  <c r="H37" i="14"/>
  <c r="H44" i="14" s="1"/>
  <c r="G37" i="14"/>
  <c r="G44" i="14" s="1"/>
  <c r="F37" i="14"/>
  <c r="F44" i="14" s="1"/>
  <c r="E37" i="14"/>
  <c r="E44" i="14" s="1"/>
  <c r="D37" i="14"/>
  <c r="C37" i="14"/>
  <c r="H26" i="14"/>
  <c r="H45" i="14" s="1"/>
  <c r="G26" i="14"/>
  <c r="G45" i="14" s="1"/>
  <c r="L25" i="14"/>
  <c r="K25" i="14"/>
  <c r="J25" i="14"/>
  <c r="J26" i="14" s="1"/>
  <c r="I25" i="14"/>
  <c r="H25" i="14"/>
  <c r="G25" i="14"/>
  <c r="F25" i="14"/>
  <c r="E25" i="14"/>
  <c r="D25" i="14"/>
  <c r="C25" i="14"/>
  <c r="L13" i="14"/>
  <c r="L26" i="14" s="1"/>
  <c r="K13" i="14"/>
  <c r="K26" i="14" s="1"/>
  <c r="J13" i="14"/>
  <c r="I13" i="14"/>
  <c r="H13" i="14"/>
  <c r="G13" i="14"/>
  <c r="F13" i="14"/>
  <c r="F26" i="14" s="1"/>
  <c r="E13" i="14"/>
  <c r="E26" i="14" s="1"/>
  <c r="D13" i="14"/>
  <c r="D26" i="14" s="1"/>
  <c r="C13" i="14"/>
  <c r="C26" i="14" s="1"/>
  <c r="L50" i="15"/>
  <c r="K50" i="15"/>
  <c r="J50" i="15"/>
  <c r="I50" i="15"/>
  <c r="H50" i="15"/>
  <c r="G50" i="15"/>
  <c r="F50" i="15"/>
  <c r="E50" i="15"/>
  <c r="D50" i="15"/>
  <c r="C50" i="15"/>
  <c r="J44" i="15"/>
  <c r="I44" i="15"/>
  <c r="L43" i="15"/>
  <c r="K43" i="15"/>
  <c r="J43" i="15"/>
  <c r="I43" i="15"/>
  <c r="H43" i="15"/>
  <c r="G43" i="15"/>
  <c r="F43" i="15"/>
  <c r="E43" i="15"/>
  <c r="D43" i="15"/>
  <c r="D44" i="15" s="1"/>
  <c r="C43" i="15"/>
  <c r="L37" i="15"/>
  <c r="K37" i="15"/>
  <c r="J37" i="15"/>
  <c r="I37" i="15"/>
  <c r="H37" i="15"/>
  <c r="G37" i="15"/>
  <c r="F37" i="15"/>
  <c r="E37" i="15"/>
  <c r="D37" i="15"/>
  <c r="C37" i="15"/>
  <c r="L25" i="15"/>
  <c r="K25" i="15"/>
  <c r="J25" i="15"/>
  <c r="J26" i="15" s="1"/>
  <c r="I25" i="15"/>
  <c r="H25" i="15"/>
  <c r="H26" i="15" s="1"/>
  <c r="G25" i="15"/>
  <c r="G26" i="15" s="1"/>
  <c r="F25" i="15"/>
  <c r="E25" i="15"/>
  <c r="D25" i="15"/>
  <c r="C25" i="15"/>
  <c r="L13" i="15"/>
  <c r="L26" i="15" s="1"/>
  <c r="K13" i="15"/>
  <c r="K26" i="15" s="1"/>
  <c r="J13" i="15"/>
  <c r="I13" i="15"/>
  <c r="H13" i="15"/>
  <c r="G13" i="15"/>
  <c r="F13" i="15"/>
  <c r="E13" i="15"/>
  <c r="D13" i="15"/>
  <c r="C13" i="15"/>
  <c r="L50" i="16"/>
  <c r="K50" i="16"/>
  <c r="J50" i="16"/>
  <c r="I50" i="16"/>
  <c r="H50" i="16"/>
  <c r="G50" i="16"/>
  <c r="F50" i="16"/>
  <c r="E50" i="16"/>
  <c r="D50" i="16"/>
  <c r="C50" i="16"/>
  <c r="J44" i="16"/>
  <c r="I44" i="16"/>
  <c r="L43" i="16"/>
  <c r="L44" i="16" s="1"/>
  <c r="K43" i="16"/>
  <c r="J43" i="16"/>
  <c r="I43" i="16"/>
  <c r="H43" i="16"/>
  <c r="G43" i="16"/>
  <c r="F43" i="16"/>
  <c r="E43" i="16"/>
  <c r="D43" i="16"/>
  <c r="C43" i="16"/>
  <c r="L37" i="16"/>
  <c r="K37" i="16"/>
  <c r="J37" i="16"/>
  <c r="I37" i="16"/>
  <c r="H37" i="16"/>
  <c r="H44" i="16" s="1"/>
  <c r="G37" i="16"/>
  <c r="G44" i="16" s="1"/>
  <c r="F37" i="16"/>
  <c r="F44" i="16" s="1"/>
  <c r="E37" i="16"/>
  <c r="E44" i="16" s="1"/>
  <c r="D37" i="16"/>
  <c r="C37" i="16"/>
  <c r="H26" i="16"/>
  <c r="H45" i="16" s="1"/>
  <c r="G26" i="16"/>
  <c r="G45" i="16" s="1"/>
  <c r="L25" i="16"/>
  <c r="K25" i="16"/>
  <c r="J25" i="16"/>
  <c r="I25" i="16"/>
  <c r="H25" i="16"/>
  <c r="G25" i="16"/>
  <c r="F25" i="16"/>
  <c r="E25" i="16"/>
  <c r="D25" i="16"/>
  <c r="C25" i="16"/>
  <c r="L13" i="16"/>
  <c r="K13" i="16"/>
  <c r="J13" i="16"/>
  <c r="I13" i="16"/>
  <c r="H13" i="16"/>
  <c r="G13" i="16"/>
  <c r="F13" i="16"/>
  <c r="F26" i="16" s="1"/>
  <c r="E13" i="16"/>
  <c r="E26" i="16" s="1"/>
  <c r="D13" i="16"/>
  <c r="D26" i="16" s="1"/>
  <c r="C13" i="16"/>
  <c r="C26" i="16" s="1"/>
  <c r="L50" i="17"/>
  <c r="K50" i="17"/>
  <c r="J50" i="17"/>
  <c r="I50" i="17"/>
  <c r="H50" i="17"/>
  <c r="G50" i="17"/>
  <c r="F50" i="17"/>
  <c r="E50" i="17"/>
  <c r="D50" i="17"/>
  <c r="C50" i="17"/>
  <c r="L43" i="17"/>
  <c r="K43" i="17"/>
  <c r="J43" i="17"/>
  <c r="I43" i="17"/>
  <c r="H43" i="17"/>
  <c r="G43" i="17"/>
  <c r="F43" i="17"/>
  <c r="E43" i="17"/>
  <c r="D43" i="17"/>
  <c r="D44" i="17" s="1"/>
  <c r="C43" i="17"/>
  <c r="L37" i="17"/>
  <c r="K37" i="17"/>
  <c r="J37" i="17"/>
  <c r="J44" i="17" s="1"/>
  <c r="I37" i="17"/>
  <c r="I44" i="17" s="1"/>
  <c r="H37" i="17"/>
  <c r="G37" i="17"/>
  <c r="F37" i="17"/>
  <c r="E37" i="17"/>
  <c r="D37" i="17"/>
  <c r="C37" i="17"/>
  <c r="H26" i="17"/>
  <c r="G26" i="17"/>
  <c r="L25" i="17"/>
  <c r="K25" i="17"/>
  <c r="J25" i="17"/>
  <c r="I25" i="17"/>
  <c r="H25" i="17"/>
  <c r="G25" i="17"/>
  <c r="F25" i="17"/>
  <c r="E25" i="17"/>
  <c r="D25" i="17"/>
  <c r="C25" i="17"/>
  <c r="L13" i="17"/>
  <c r="L26" i="17" s="1"/>
  <c r="K13" i="17"/>
  <c r="K26" i="17" s="1"/>
  <c r="J13" i="17"/>
  <c r="I13" i="17"/>
  <c r="H13" i="17"/>
  <c r="G13" i="17"/>
  <c r="F13" i="17"/>
  <c r="E13" i="17"/>
  <c r="D13" i="17"/>
  <c r="C13" i="17"/>
  <c r="L50" i="18"/>
  <c r="K50" i="18"/>
  <c r="J50" i="18"/>
  <c r="I50" i="18"/>
  <c r="H50" i="18"/>
  <c r="G50" i="18"/>
  <c r="F50" i="18"/>
  <c r="E50" i="18"/>
  <c r="D50" i="18"/>
  <c r="C50" i="18"/>
  <c r="L43" i="18"/>
  <c r="L44" i="18" s="1"/>
  <c r="K43" i="18"/>
  <c r="J43" i="18"/>
  <c r="J44" i="18" s="1"/>
  <c r="I43" i="18"/>
  <c r="I44" i="18" s="1"/>
  <c r="H43" i="18"/>
  <c r="G43" i="18"/>
  <c r="F43" i="18"/>
  <c r="E43" i="18"/>
  <c r="D43" i="18"/>
  <c r="C43" i="18"/>
  <c r="L37" i="18"/>
  <c r="K37" i="18"/>
  <c r="J37" i="18"/>
  <c r="I37" i="18"/>
  <c r="H37" i="18"/>
  <c r="H44" i="18" s="1"/>
  <c r="G37" i="18"/>
  <c r="G44" i="18" s="1"/>
  <c r="F37" i="18"/>
  <c r="F44" i="18" s="1"/>
  <c r="E37" i="18"/>
  <c r="E44" i="18" s="1"/>
  <c r="D37" i="18"/>
  <c r="C37" i="18"/>
  <c r="L25" i="18"/>
  <c r="K25" i="18"/>
  <c r="J25" i="18"/>
  <c r="J26" i="18" s="1"/>
  <c r="I25" i="18"/>
  <c r="H25" i="18"/>
  <c r="G25" i="18"/>
  <c r="F25" i="18"/>
  <c r="E25" i="18"/>
  <c r="D25" i="18"/>
  <c r="C25" i="18"/>
  <c r="L13" i="18"/>
  <c r="K13" i="18"/>
  <c r="J13" i="18"/>
  <c r="I13" i="18"/>
  <c r="H13" i="18"/>
  <c r="G13" i="18"/>
  <c r="F13" i="18"/>
  <c r="F26" i="18" s="1"/>
  <c r="E13" i="18"/>
  <c r="E26" i="18" s="1"/>
  <c r="D13" i="18"/>
  <c r="D26" i="18" s="1"/>
  <c r="C13" i="18"/>
  <c r="C26" i="18" s="1"/>
  <c r="L50" i="19"/>
  <c r="K50" i="19"/>
  <c r="J50" i="19"/>
  <c r="I50" i="19"/>
  <c r="H50" i="19"/>
  <c r="G50" i="19"/>
  <c r="F50" i="19"/>
  <c r="E50" i="19"/>
  <c r="D50" i="19"/>
  <c r="C50" i="19"/>
  <c r="L43" i="19"/>
  <c r="K43" i="19"/>
  <c r="J43" i="19"/>
  <c r="I43" i="19"/>
  <c r="H43" i="19"/>
  <c r="G43" i="19"/>
  <c r="F43" i="19"/>
  <c r="E43" i="19"/>
  <c r="D43" i="19"/>
  <c r="D44" i="19" s="1"/>
  <c r="C43" i="19"/>
  <c r="L37" i="19"/>
  <c r="K37" i="19"/>
  <c r="K44" i="19" s="1"/>
  <c r="J37" i="19"/>
  <c r="J44" i="19" s="1"/>
  <c r="I37" i="19"/>
  <c r="H37" i="19"/>
  <c r="H44" i="19" s="1"/>
  <c r="G37" i="19"/>
  <c r="G44" i="19" s="1"/>
  <c r="F37" i="19"/>
  <c r="F44" i="19" s="1"/>
  <c r="E37" i="19"/>
  <c r="E44" i="19" s="1"/>
  <c r="D37" i="19"/>
  <c r="C37" i="19"/>
  <c r="D26" i="19"/>
  <c r="D45" i="19" s="1"/>
  <c r="L25" i="19"/>
  <c r="K25" i="19"/>
  <c r="J25" i="19"/>
  <c r="I25" i="19"/>
  <c r="H25" i="19"/>
  <c r="G25" i="19"/>
  <c r="F25" i="19"/>
  <c r="E25" i="19"/>
  <c r="D25" i="19"/>
  <c r="C25" i="19"/>
  <c r="L13" i="19"/>
  <c r="L26" i="19" s="1"/>
  <c r="K13" i="19"/>
  <c r="K26" i="19" s="1"/>
  <c r="J13" i="19"/>
  <c r="I13" i="19"/>
  <c r="I26" i="19" s="1"/>
  <c r="H13" i="19"/>
  <c r="H26" i="19" s="1"/>
  <c r="G13" i="19"/>
  <c r="F13" i="19"/>
  <c r="E13" i="19"/>
  <c r="E26" i="19" s="1"/>
  <c r="D13" i="19"/>
  <c r="C13" i="19"/>
  <c r="L50" i="20"/>
  <c r="K50" i="20"/>
  <c r="J50" i="20"/>
  <c r="I50" i="20"/>
  <c r="H50" i="20"/>
  <c r="G50" i="20"/>
  <c r="F50" i="20"/>
  <c r="E50" i="20"/>
  <c r="D50" i="20"/>
  <c r="C50" i="20"/>
  <c r="L43" i="20"/>
  <c r="L44" i="20" s="1"/>
  <c r="K43" i="20"/>
  <c r="J43" i="20"/>
  <c r="I43" i="20"/>
  <c r="H43" i="20"/>
  <c r="G43" i="20"/>
  <c r="G44" i="20" s="1"/>
  <c r="F43" i="20"/>
  <c r="F44" i="20" s="1"/>
  <c r="E43" i="20"/>
  <c r="D43" i="20"/>
  <c r="C43" i="20"/>
  <c r="L37" i="20"/>
  <c r="K37" i="20"/>
  <c r="J37" i="20"/>
  <c r="I37" i="20"/>
  <c r="H37" i="20"/>
  <c r="G37" i="20"/>
  <c r="F37" i="20"/>
  <c r="E37" i="20"/>
  <c r="E44" i="20" s="1"/>
  <c r="D37" i="20"/>
  <c r="D44" i="20" s="1"/>
  <c r="C37" i="20"/>
  <c r="C44" i="20" s="1"/>
  <c r="L25" i="20"/>
  <c r="L26" i="20" s="1"/>
  <c r="K25" i="20"/>
  <c r="K26" i="20" s="1"/>
  <c r="J25" i="20"/>
  <c r="I25" i="20"/>
  <c r="H25" i="20"/>
  <c r="G25" i="20"/>
  <c r="F25" i="20"/>
  <c r="E25" i="20"/>
  <c r="D25" i="20"/>
  <c r="D26" i="20" s="1"/>
  <c r="C25" i="20"/>
  <c r="L13" i="20"/>
  <c r="K13" i="20"/>
  <c r="J13" i="20"/>
  <c r="J26" i="20" s="1"/>
  <c r="I13" i="20"/>
  <c r="H13" i="20"/>
  <c r="G13" i="20"/>
  <c r="F13" i="20"/>
  <c r="E13" i="20"/>
  <c r="D13" i="20"/>
  <c r="C13" i="20"/>
  <c r="L50" i="21"/>
  <c r="K50" i="21"/>
  <c r="J50" i="21"/>
  <c r="I50" i="21"/>
  <c r="H50" i="21"/>
  <c r="G50" i="21"/>
  <c r="F50" i="21"/>
  <c r="E50" i="21"/>
  <c r="D50" i="21"/>
  <c r="C50" i="21"/>
  <c r="J44" i="21"/>
  <c r="L43" i="21"/>
  <c r="K43" i="21"/>
  <c r="J43" i="21"/>
  <c r="I43" i="21"/>
  <c r="H43" i="21"/>
  <c r="G43" i="21"/>
  <c r="F43" i="21"/>
  <c r="E43" i="21"/>
  <c r="D43" i="21"/>
  <c r="C43" i="21"/>
  <c r="L37" i="21"/>
  <c r="K37" i="21"/>
  <c r="J37" i="2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C37" i="21"/>
  <c r="H26" i="21"/>
  <c r="H45" i="21" s="1"/>
  <c r="G26" i="21"/>
  <c r="G45" i="21" s="1"/>
  <c r="L25" i="21"/>
  <c r="K25" i="21"/>
  <c r="J25" i="21"/>
  <c r="I25" i="21"/>
  <c r="H25" i="21"/>
  <c r="G25" i="21"/>
  <c r="F25" i="21"/>
  <c r="E25" i="21"/>
  <c r="D25" i="21"/>
  <c r="C25" i="21"/>
  <c r="L13" i="21"/>
  <c r="L26" i="21" s="1"/>
  <c r="K13" i="21"/>
  <c r="K26" i="21" s="1"/>
  <c r="J13" i="21"/>
  <c r="I13" i="21"/>
  <c r="H13" i="21"/>
  <c r="G13" i="21"/>
  <c r="F13" i="21"/>
  <c r="F26" i="21" s="1"/>
  <c r="E13" i="21"/>
  <c r="E26" i="21" s="1"/>
  <c r="D13" i="21"/>
  <c r="D26" i="21" s="1"/>
  <c r="C13" i="21"/>
  <c r="C26" i="21" s="1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I43" i="1"/>
  <c r="I44" i="1" s="1"/>
  <c r="H43" i="1"/>
  <c r="G43" i="1"/>
  <c r="G44" i="1" s="1"/>
  <c r="F43" i="1"/>
  <c r="F44" i="1" s="1"/>
  <c r="E43" i="1"/>
  <c r="D43" i="1"/>
  <c r="D44" i="1" s="1"/>
  <c r="C43" i="1"/>
  <c r="L37" i="1"/>
  <c r="K37" i="1"/>
  <c r="K44" i="1" s="1"/>
  <c r="J37" i="1"/>
  <c r="I37" i="1"/>
  <c r="H37" i="1"/>
  <c r="G37" i="1"/>
  <c r="F37" i="1"/>
  <c r="E37" i="1"/>
  <c r="D37" i="1"/>
  <c r="C37" i="1"/>
  <c r="L25" i="1"/>
  <c r="K25" i="1"/>
  <c r="J25" i="1"/>
  <c r="J26" i="1" s="1"/>
  <c r="I25" i="1"/>
  <c r="H25" i="1"/>
  <c r="G25" i="1"/>
  <c r="F25" i="1"/>
  <c r="E25" i="1"/>
  <c r="E26" i="1" s="1"/>
  <c r="D25" i="1"/>
  <c r="D26" i="1" s="1"/>
  <c r="C25" i="1"/>
  <c r="C26" i="1" s="1"/>
  <c r="L13" i="1"/>
  <c r="L26" i="1" s="1"/>
  <c r="K13" i="1"/>
  <c r="J13" i="1"/>
  <c r="I13" i="1"/>
  <c r="H13" i="1"/>
  <c r="G13" i="1"/>
  <c r="F13" i="1"/>
  <c r="E13" i="1"/>
  <c r="D13" i="1"/>
  <c r="C13" i="1"/>
  <c r="D45" i="1" l="1"/>
  <c r="E45" i="1"/>
  <c r="H45" i="9"/>
  <c r="G45" i="13"/>
  <c r="G45" i="8"/>
  <c r="H45" i="13"/>
  <c r="H45" i="8"/>
  <c r="J45" i="20"/>
  <c r="G45" i="15"/>
  <c r="G26" i="11"/>
  <c r="G45" i="11" s="1"/>
  <c r="E45" i="19"/>
  <c r="D45" i="20"/>
  <c r="G45" i="10"/>
  <c r="J45" i="11"/>
  <c r="C45" i="7"/>
  <c r="I45" i="2"/>
  <c r="K45" i="20"/>
  <c r="L45" i="19"/>
  <c r="J45" i="13"/>
  <c r="L45" i="10"/>
  <c r="D45" i="7"/>
  <c r="J45" i="2"/>
  <c r="I45" i="4"/>
  <c r="J45" i="15"/>
  <c r="L26" i="12"/>
  <c r="L45" i="12" s="1"/>
  <c r="D26" i="9"/>
  <c r="D45" i="9" s="1"/>
  <c r="F26" i="7"/>
  <c r="F44" i="7"/>
  <c r="H44" i="5"/>
  <c r="J45" i="4"/>
  <c r="D45" i="14"/>
  <c r="J45" i="9"/>
  <c r="I45" i="19"/>
  <c r="K45" i="21"/>
  <c r="I26" i="6"/>
  <c r="I45" i="6" s="1"/>
  <c r="K45" i="3"/>
  <c r="L45" i="21"/>
  <c r="J26" i="17"/>
  <c r="J45" i="17" s="1"/>
  <c r="L44" i="15"/>
  <c r="L45" i="15" s="1"/>
  <c r="D45" i="11"/>
  <c r="J26" i="6"/>
  <c r="J45" i="6" s="1"/>
  <c r="L44" i="4"/>
  <c r="L45" i="4" s="1"/>
  <c r="C44" i="21"/>
  <c r="C45" i="21" s="1"/>
  <c r="C26" i="13"/>
  <c r="C45" i="13" s="1"/>
  <c r="E44" i="11"/>
  <c r="G44" i="9"/>
  <c r="G45" i="9" s="1"/>
  <c r="C26" i="2"/>
  <c r="C45" i="2" s="1"/>
  <c r="L44" i="17"/>
  <c r="G44" i="11"/>
  <c r="G26" i="20"/>
  <c r="G45" i="20" s="1"/>
  <c r="H44" i="20"/>
  <c r="J26" i="19"/>
  <c r="J45" i="19" s="1"/>
  <c r="H45" i="17"/>
  <c r="D44" i="16"/>
  <c r="D45" i="16" s="1"/>
  <c r="D26" i="15"/>
  <c r="D45" i="15" s="1"/>
  <c r="F26" i="13"/>
  <c r="F45" i="13" s="1"/>
  <c r="F44" i="13"/>
  <c r="H44" i="11"/>
  <c r="H45" i="11" s="1"/>
  <c r="J26" i="10"/>
  <c r="J45" i="10" s="1"/>
  <c r="L44" i="8"/>
  <c r="L45" i="8" s="1"/>
  <c r="L26" i="7"/>
  <c r="L45" i="7" s="1"/>
  <c r="H45" i="6"/>
  <c r="D44" i="5"/>
  <c r="D45" i="5" s="1"/>
  <c r="D26" i="4"/>
  <c r="D45" i="4" s="1"/>
  <c r="F26" i="2"/>
  <c r="F45" i="2" s="1"/>
  <c r="F44" i="2"/>
  <c r="E44" i="1"/>
  <c r="H26" i="20"/>
  <c r="I44" i="20"/>
  <c r="K26" i="18"/>
  <c r="K45" i="18" s="1"/>
  <c r="C26" i="17"/>
  <c r="E26" i="15"/>
  <c r="E44" i="15"/>
  <c r="G44" i="13"/>
  <c r="K26" i="9"/>
  <c r="C44" i="7"/>
  <c r="C26" i="6"/>
  <c r="C45" i="6" s="1"/>
  <c r="E26" i="4"/>
  <c r="E45" i="4" s="1"/>
  <c r="E44" i="4"/>
  <c r="G44" i="2"/>
  <c r="G45" i="2" s="1"/>
  <c r="J26" i="3"/>
  <c r="J45" i="3" s="1"/>
  <c r="H45" i="19"/>
  <c r="L45" i="6"/>
  <c r="K44" i="4"/>
  <c r="K45" i="4" s="1"/>
  <c r="L44" i="1"/>
  <c r="L45" i="1" s="1"/>
  <c r="L45" i="14"/>
  <c r="D44" i="12"/>
  <c r="D45" i="12" s="1"/>
  <c r="G26" i="19"/>
  <c r="G45" i="19" s="1"/>
  <c r="G26" i="18"/>
  <c r="G45" i="18" s="1"/>
  <c r="K26" i="16"/>
  <c r="E26" i="11"/>
  <c r="D26" i="13"/>
  <c r="D45" i="13" s="1"/>
  <c r="H44" i="9"/>
  <c r="D26" i="2"/>
  <c r="D45" i="2" s="1"/>
  <c r="I44" i="19"/>
  <c r="C26" i="15"/>
  <c r="E26" i="13"/>
  <c r="K26" i="7"/>
  <c r="K45" i="7" s="1"/>
  <c r="E26" i="2"/>
  <c r="E45" i="2" s="1"/>
  <c r="J44" i="20"/>
  <c r="L44" i="19"/>
  <c r="L26" i="18"/>
  <c r="L45" i="18" s="1"/>
  <c r="J26" i="12"/>
  <c r="J45" i="12" s="1"/>
  <c r="L44" i="10"/>
  <c r="H44" i="2"/>
  <c r="H45" i="2" s="1"/>
  <c r="I26" i="21"/>
  <c r="K26" i="11"/>
  <c r="K45" i="11" s="1"/>
  <c r="F44" i="17"/>
  <c r="H44" i="15"/>
  <c r="H45" i="15" s="1"/>
  <c r="K44" i="21"/>
  <c r="C26" i="19"/>
  <c r="C44" i="19"/>
  <c r="C45" i="19" s="1"/>
  <c r="G44" i="17"/>
  <c r="K26" i="13"/>
  <c r="C26" i="10"/>
  <c r="E26" i="8"/>
  <c r="E44" i="8"/>
  <c r="G44" i="6"/>
  <c r="G45" i="6" s="1"/>
  <c r="I26" i="5"/>
  <c r="I45" i="5" s="1"/>
  <c r="K44" i="3"/>
  <c r="K26" i="2"/>
  <c r="K45" i="2" s="1"/>
  <c r="J45" i="18"/>
  <c r="L45" i="17"/>
  <c r="H45" i="5"/>
  <c r="D45" i="3"/>
  <c r="K44" i="6"/>
  <c r="K45" i="6" s="1"/>
  <c r="K26" i="5"/>
  <c r="K45" i="5" s="1"/>
  <c r="C44" i="3"/>
  <c r="C45" i="3" s="1"/>
  <c r="D44" i="21"/>
  <c r="D45" i="21" s="1"/>
  <c r="E26" i="20"/>
  <c r="E45" i="20" s="1"/>
  <c r="H26" i="18"/>
  <c r="H45" i="18" s="1"/>
  <c r="L26" i="16"/>
  <c r="D44" i="14"/>
  <c r="F26" i="11"/>
  <c r="F44" i="11"/>
  <c r="J26" i="8"/>
  <c r="J45" i="8" s="1"/>
  <c r="L44" i="6"/>
  <c r="L26" i="5"/>
  <c r="L45" i="5" s="1"/>
  <c r="H45" i="4"/>
  <c r="D44" i="3"/>
  <c r="C44" i="1"/>
  <c r="C45" i="1" s="1"/>
  <c r="F26" i="20"/>
  <c r="F45" i="20" s="1"/>
  <c r="G45" i="17"/>
  <c r="E44" i="13"/>
  <c r="K44" i="8"/>
  <c r="K45" i="8" s="1"/>
  <c r="C44" i="5"/>
  <c r="C45" i="5" s="1"/>
  <c r="C26" i="4"/>
  <c r="C45" i="4" s="1"/>
  <c r="E44" i="2"/>
  <c r="G26" i="1"/>
  <c r="G45" i="1" s="1"/>
  <c r="I26" i="20"/>
  <c r="I45" i="20" s="1"/>
  <c r="D44" i="18"/>
  <c r="D45" i="18" s="1"/>
  <c r="D26" i="17"/>
  <c r="D45" i="17" s="1"/>
  <c r="F26" i="15"/>
  <c r="F45" i="15" s="1"/>
  <c r="F44" i="15"/>
  <c r="H44" i="13"/>
  <c r="L26" i="9"/>
  <c r="L45" i="9" s="1"/>
  <c r="D44" i="7"/>
  <c r="D26" i="6"/>
  <c r="D45" i="6" s="1"/>
  <c r="F26" i="4"/>
  <c r="F44" i="4"/>
  <c r="H26" i="1"/>
  <c r="K44" i="20"/>
  <c r="E26" i="17"/>
  <c r="E44" i="17"/>
  <c r="G44" i="15"/>
  <c r="C26" i="8"/>
  <c r="C45" i="8" s="1"/>
  <c r="E26" i="6"/>
  <c r="E44" i="6"/>
  <c r="G44" i="4"/>
  <c r="G45" i="4" s="1"/>
  <c r="I26" i="3"/>
  <c r="I45" i="3" s="1"/>
  <c r="I26" i="1"/>
  <c r="I45" i="1" s="1"/>
  <c r="J26" i="21"/>
  <c r="J45" i="21" s="1"/>
  <c r="F26" i="17"/>
  <c r="F45" i="17" s="1"/>
  <c r="J45" i="14"/>
  <c r="L26" i="11"/>
  <c r="L45" i="11" s="1"/>
  <c r="D26" i="8"/>
  <c r="D45" i="8" s="1"/>
  <c r="F26" i="6"/>
  <c r="F44" i="6"/>
  <c r="K26" i="1"/>
  <c r="J44" i="1"/>
  <c r="J45" i="1" s="1"/>
  <c r="L44" i="21"/>
  <c r="C26" i="20"/>
  <c r="C45" i="20" s="1"/>
  <c r="H44" i="17"/>
  <c r="J26" i="16"/>
  <c r="J45" i="16" s="1"/>
  <c r="L44" i="14"/>
  <c r="L26" i="13"/>
  <c r="L45" i="13" s="1"/>
  <c r="D44" i="11"/>
  <c r="D26" i="10"/>
  <c r="D45" i="10" s="1"/>
  <c r="F26" i="8"/>
  <c r="F44" i="8"/>
  <c r="H44" i="6"/>
  <c r="J26" i="5"/>
  <c r="J45" i="5" s="1"/>
  <c r="L44" i="3"/>
  <c r="L45" i="3" s="1"/>
  <c r="L26" i="2"/>
  <c r="L45" i="2" s="1"/>
  <c r="L45" i="20"/>
  <c r="I45" i="21"/>
  <c r="K45" i="1"/>
  <c r="E45" i="21"/>
  <c r="K45" i="19"/>
  <c r="E45" i="18"/>
  <c r="E45" i="17"/>
  <c r="E45" i="16"/>
  <c r="E45" i="15"/>
  <c r="E45" i="14"/>
  <c r="E45" i="13"/>
  <c r="E45" i="12"/>
  <c r="E45" i="11"/>
  <c r="E45" i="10"/>
  <c r="E45" i="9"/>
  <c r="E45" i="8"/>
  <c r="E45" i="7"/>
  <c r="E45" i="6"/>
  <c r="E45" i="5"/>
  <c r="E45" i="3"/>
  <c r="L45" i="16"/>
  <c r="F45" i="16"/>
  <c r="F45" i="14"/>
  <c r="F45" i="12"/>
  <c r="F45" i="11"/>
  <c r="F45" i="10"/>
  <c r="F45" i="9"/>
  <c r="F45" i="8"/>
  <c r="F45" i="7"/>
  <c r="F45" i="6"/>
  <c r="F45" i="5"/>
  <c r="F45" i="4"/>
  <c r="F45" i="3"/>
  <c r="C45" i="18"/>
  <c r="F45" i="18"/>
  <c r="F26" i="19"/>
  <c r="F45" i="19" s="1"/>
  <c r="K44" i="18"/>
  <c r="K44" i="17"/>
  <c r="K45" i="17" s="1"/>
  <c r="C44" i="16"/>
  <c r="C45" i="16" s="1"/>
  <c r="K44" i="15"/>
  <c r="K45" i="15" s="1"/>
  <c r="I26" i="14"/>
  <c r="I45" i="14" s="1"/>
  <c r="C44" i="14"/>
  <c r="C45" i="14" s="1"/>
  <c r="K44" i="14"/>
  <c r="K45" i="14" s="1"/>
  <c r="I26" i="13"/>
  <c r="I45" i="13" s="1"/>
  <c r="C44" i="13"/>
  <c r="K44" i="13"/>
  <c r="K45" i="13" s="1"/>
  <c r="I26" i="12"/>
  <c r="I45" i="12" s="1"/>
  <c r="C44" i="12"/>
  <c r="C45" i="12" s="1"/>
  <c r="K44" i="12"/>
  <c r="K45" i="12" s="1"/>
  <c r="I26" i="11"/>
  <c r="I45" i="11" s="1"/>
  <c r="C44" i="11"/>
  <c r="C45" i="11" s="1"/>
  <c r="K44" i="11"/>
  <c r="I26" i="10"/>
  <c r="I45" i="10" s="1"/>
  <c r="C44" i="10"/>
  <c r="K44" i="10"/>
  <c r="K45" i="10" s="1"/>
  <c r="I26" i="9"/>
  <c r="I45" i="9" s="1"/>
  <c r="C44" i="9"/>
  <c r="K44" i="9"/>
  <c r="I26" i="8"/>
  <c r="I45" i="8" s="1"/>
  <c r="C45" i="10"/>
  <c r="C45" i="9"/>
  <c r="F45" i="21"/>
  <c r="H44" i="1"/>
  <c r="H45" i="1" s="1"/>
  <c r="I26" i="18"/>
  <c r="I45" i="18" s="1"/>
  <c r="C44" i="18"/>
  <c r="I26" i="17"/>
  <c r="I45" i="17" s="1"/>
  <c r="C44" i="17"/>
  <c r="C45" i="17" s="1"/>
  <c r="I26" i="16"/>
  <c r="I45" i="16" s="1"/>
  <c r="K44" i="16"/>
  <c r="K45" i="16" s="1"/>
  <c r="I26" i="15"/>
  <c r="I45" i="15" s="1"/>
  <c r="C44" i="15"/>
  <c r="C45" i="15" s="1"/>
  <c r="F26" i="1"/>
  <c r="F45" i="1" s="1"/>
  <c r="K45" i="9" l="1"/>
  <c r="H45" i="20"/>
</calcChain>
</file>

<file path=xl/sharedStrings.xml><?xml version="1.0" encoding="utf-8"?>
<sst xmlns="http://schemas.openxmlformats.org/spreadsheetml/2006/main" count="2625" uniqueCount="102">
  <si>
    <t>Mpumalanga: Albert Luthuli (MP301) - Table A6 Budgeted Financial Position ( Waste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</si>
  <si>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</si>
  <si>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</si>
  <si>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</si>
  <si>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</si>
  <si>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</si>
  <si>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</si>
  <si>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</si>
  <si>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</si>
  <si>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</si>
  <si>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</si>
  <si>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</si>
  <si>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</si>
  <si>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</si>
  <si>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</si>
  <si>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</si>
  <si>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</si>
  <si>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</si>
  <si>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</si>
  <si>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</si>
  <si>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</si>
  <si>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</si>
  <si>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</si>
  <si>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</si>
  <si>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</si>
  <si>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</si>
  <si>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</si>
  <si>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</si>
  <si>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</si>
  <si>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</si>
  <si>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</si>
  <si>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</si>
  <si>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</si>
  <si>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</si>
  <si>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</si>
  <si>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</si>
  <si>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</si>
  <si>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</si>
  <si>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</si>
  <si>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</si>
  <si>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</si>
  <si>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</si>
  <si>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</si>
  <si>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</si>
  <si>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</si>
  <si>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</si>
  <si>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</si>
  <si>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</si>
  <si>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</si>
  <si>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</si>
  <si>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</si>
  <si>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</si>
  <si>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</si>
  <si>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</si>
  <si>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</si>
  <si>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</si>
  <si>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</si>
  <si>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</si>
  <si>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</si>
  <si>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</si>
  <si>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</si>
  <si>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</si>
  <si>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</si>
  <si>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</si>
  <si>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</si>
  <si>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</si>
  <si>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</si>
  <si>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</si>
  <si>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</si>
  <si>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</si>
  <si>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</si>
  <si>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Mpumalanga: Msukaligwa (MP302) - Table A6 Budgeted Financial Position ( Waste management                                   ) for 4th Quarter ended 30 June 2025 (Figures Finalised as at 2025/10/28)</t>
  </si>
  <si>
    <t>Mpumalanga: Mkhondo (MP303) - Table A6 Budgeted Financial Position ( Waste management                                   ) for 4th Quarter ended 30 June 2025 (Figures Finalised as at 2025/10/28)</t>
  </si>
  <si>
    <t>Mpumalanga: Pixley Ka Seme (MP) (MP304) - Table A6 Budgeted Financial Position ( Waste management                                   ) for 4th Quarter ended 30 June 2025 (Figures Finalised as at 2025/10/28)</t>
  </si>
  <si>
    <t>Mpumalanga: Lekwa (MP305) - Table A6 Budgeted Financial Position ( Waste management                                   ) for 4th Quarter ended 30 June 2025 (Figures Finalised as at 2025/10/28)</t>
  </si>
  <si>
    <t>Mpumalanga: Dipaleseng (MP306) - Table A6 Budgeted Financial Position ( Waste management                                   ) for 4th Quarter ended 30 June 2025 (Figures Finalised as at 2025/10/28)</t>
  </si>
  <si>
    <t>Mpumalanga: Govan Mbeki (MP307) - Table A6 Budgeted Financial Position ( Waste management                                   ) for 4th Quarter ended 30 June 2025 (Figures Finalised as at 2025/10/28)</t>
  </si>
  <si>
    <t>Mpumalanga: Gert Sibande (DC30) - Table A6 Budgeted Financial Position ( Waste management                                   ) for 4th Quarter ended 30 June 2025 (Figures Finalised as at 2025/10/28)</t>
  </si>
  <si>
    <t>Mpumalanga: Victor Khanye (MP311) - Table A6 Budgeted Financial Position ( Waste management                                   ) for 4th Quarter ended 30 June 2025 (Figures Finalised as at 2025/10/28)</t>
  </si>
  <si>
    <t>Mpumalanga: Emalahleni (MP) (MP312) - Table A6 Budgeted Financial Position ( Waste management                                   ) for 4th Quarter ended 30 June 2025 (Figures Finalised as at 2025/10/28)</t>
  </si>
  <si>
    <t>Mpumalanga: Steve Tshwete (MP313) - Table A6 Budgeted Financial Position ( Waste management                                   ) for 4th Quarter ended 30 June 2025 (Figures Finalised as at 2025/10/28)</t>
  </si>
  <si>
    <t>Mpumalanga: Emakhazeni (MP314) - Table A6 Budgeted Financial Position ( Waste management                                   ) for 4th Quarter ended 30 June 2025 (Figures Finalised as at 2025/10/28)</t>
  </si>
  <si>
    <t>Mpumalanga: Thembisile Hani (MP315) - Table A6 Budgeted Financial Position ( Waste management                                   ) for 4th Quarter ended 30 June 2025 (Figures Finalised as at 2025/10/28)</t>
  </si>
  <si>
    <t>Mpumalanga: Dr J.S. Moroka (MP316) - Table A6 Budgeted Financial Position ( Waste management                                   ) for 4th Quarter ended 30 June 2025 (Figures Finalised as at 2025/10/28)</t>
  </si>
  <si>
    <t>Mpumalanga: Nkangala (DC31) - Table A6 Budgeted Financial Position ( Waste management                                   ) for 4th Quarter ended 30 June 2025 (Figures Finalised as at 2025/10/28)</t>
  </si>
  <si>
    <t>Mpumalanga: Thaba Chweu (MP321) - Table A6 Budgeted Financial Position ( Waste management                                   ) for 4th Quarter ended 30 June 2025 (Figures Finalised as at 2025/10/28)</t>
  </si>
  <si>
    <t>Mpumalanga: Nkomazi (MP324) - Table A6 Budgeted Financial Position ( Waste management                                   ) for 4th Quarter ended 30 June 2025 (Figures Finalised as at 2025/10/28)</t>
  </si>
  <si>
    <t>Mpumalanga: Bushbuckridge (MP325) - Table A6 Budgeted Financial Position ( Waste management                                   ) for 4th Quarter ended 30 June 2025 (Figures Finalised as at 2025/10/28)</t>
  </si>
  <si>
    <t>Mpumalanga: City of Mbombela (MP326) - Table A6 Budgeted Financial Position ( Waste management                                   ) for 4th Quarter ended 30 June 2025 (Figures Finalised as at 2025/10/28)</t>
  </si>
  <si>
    <t>Mpumalanga: Ehlanzeni (DC32) - Table A6 Budgeted Financial Position ( Waste management                                   ) for 4th Quarter ended 30 June 2025 (Figures Finalised as at 2025/10/28)</t>
  </si>
  <si>
    <t>Summary - Table A6 Budgeted Financial Position ( Waste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</si>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</sst>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-121111</v>
      </c>
      <c r="F6" s="25">
        <v>-18014324</v>
      </c>
      <c r="G6" s="23">
        <v>-15088316</v>
      </c>
      <c r="H6" s="24">
        <v>-15088316</v>
      </c>
      <c r="I6" s="26">
        <v>-209755</v>
      </c>
      <c r="J6" s="27">
        <v>2938609</v>
      </c>
      <c r="K6" s="23">
        <v>6072036</v>
      </c>
      <c r="L6" s="24">
        <v>9388224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-29704</v>
      </c>
      <c r="E7" s="24">
        <v>11265988</v>
      </c>
      <c r="F7" s="25">
        <v>-1334975</v>
      </c>
      <c r="G7" s="23">
        <v>6446614</v>
      </c>
      <c r="H7" s="24">
        <v>6446614</v>
      </c>
      <c r="I7" s="26">
        <v>26127224</v>
      </c>
      <c r="J7" s="27">
        <v>2031644</v>
      </c>
      <c r="K7" s="23">
        <v>4700924</v>
      </c>
      <c r="L7" s="24">
        <v>7487651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-86900</v>
      </c>
      <c r="F10" s="25">
        <v>0</v>
      </c>
      <c r="G10" s="23">
        <v>0</v>
      </c>
      <c r="H10" s="24">
        <v>0</v>
      </c>
      <c r="I10" s="26">
        <v>-86901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35816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-29704</v>
      </c>
      <c r="E13" s="36">
        <f t="shared" si="0"/>
        <v>11093793</v>
      </c>
      <c r="F13" s="37">
        <f t="shared" si="0"/>
        <v>-19349299</v>
      </c>
      <c r="G13" s="35">
        <f t="shared" si="0"/>
        <v>-8641702</v>
      </c>
      <c r="H13" s="36">
        <f t="shared" si="0"/>
        <v>-8641702</v>
      </c>
      <c r="I13" s="38">
        <f t="shared" si="0"/>
        <v>25830568</v>
      </c>
      <c r="J13" s="39">
        <f t="shared" si="0"/>
        <v>4970253</v>
      </c>
      <c r="K13" s="35">
        <f t="shared" si="0"/>
        <v>10772960</v>
      </c>
      <c r="L13" s="36">
        <f t="shared" si="0"/>
        <v>16875875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76652944</v>
      </c>
      <c r="D17" s="23">
        <v>783543</v>
      </c>
      <c r="E17" s="24">
        <v>783543</v>
      </c>
      <c r="F17" s="29">
        <v>0</v>
      </c>
      <c r="G17" s="30">
        <v>0</v>
      </c>
      <c r="H17" s="31">
        <v>0</v>
      </c>
      <c r="I17" s="26">
        <v>22164206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76652944</v>
      </c>
      <c r="D25" s="41">
        <f t="shared" ref="D25:L25" si="1">SUM(D15:D24)</f>
        <v>783543</v>
      </c>
      <c r="E25" s="42">
        <f t="shared" si="1"/>
        <v>783543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22164206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76652944</v>
      </c>
      <c r="D26" s="35">
        <f t="shared" ref="D26:L26" si="2">+D13+D25</f>
        <v>753839</v>
      </c>
      <c r="E26" s="36">
        <f t="shared" si="2"/>
        <v>11877336</v>
      </c>
      <c r="F26" s="37">
        <f t="shared" si="2"/>
        <v>-19349299</v>
      </c>
      <c r="G26" s="35">
        <f t="shared" si="2"/>
        <v>-8641702</v>
      </c>
      <c r="H26" s="36">
        <f t="shared" si="2"/>
        <v>-8641702</v>
      </c>
      <c r="I26" s="38">
        <f t="shared" si="2"/>
        <v>47994774</v>
      </c>
      <c r="J26" s="39">
        <f t="shared" si="2"/>
        <v>4970253</v>
      </c>
      <c r="K26" s="35">
        <f t="shared" si="2"/>
        <v>10772960</v>
      </c>
      <c r="L26" s="36">
        <f t="shared" si="2"/>
        <v>16875875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-3327</v>
      </c>
      <c r="F31" s="25">
        <v>0</v>
      </c>
      <c r="G31" s="23">
        <v>0</v>
      </c>
      <c r="H31" s="24">
        <v>0</v>
      </c>
      <c r="I31" s="26">
        <v>-3327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10268</v>
      </c>
      <c r="E32" s="24">
        <v>2237564</v>
      </c>
      <c r="F32" s="25">
        <v>-13059508</v>
      </c>
      <c r="G32" s="23">
        <v>-17385661</v>
      </c>
      <c r="H32" s="24">
        <v>-17385661</v>
      </c>
      <c r="I32" s="26">
        <v>1041108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-5368</v>
      </c>
      <c r="E35" s="24">
        <v>1153416</v>
      </c>
      <c r="F35" s="25">
        <v>2022620</v>
      </c>
      <c r="G35" s="23">
        <v>2022620</v>
      </c>
      <c r="H35" s="24">
        <v>2022620</v>
      </c>
      <c r="I35" s="26">
        <v>2371435</v>
      </c>
      <c r="J35" s="27">
        <v>2215448</v>
      </c>
      <c r="K35" s="23">
        <v>4532806</v>
      </c>
      <c r="L35" s="24">
        <v>6952128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4900</v>
      </c>
      <c r="E37" s="36">
        <f t="shared" si="3"/>
        <v>3387653</v>
      </c>
      <c r="F37" s="37">
        <f t="shared" si="3"/>
        <v>-11036888</v>
      </c>
      <c r="G37" s="35">
        <f t="shared" si="3"/>
        <v>-15363041</v>
      </c>
      <c r="H37" s="36">
        <f t="shared" si="3"/>
        <v>-15363041</v>
      </c>
      <c r="I37" s="38">
        <f t="shared" si="3"/>
        <v>3409216</v>
      </c>
      <c r="J37" s="39">
        <f t="shared" si="3"/>
        <v>2215448</v>
      </c>
      <c r="K37" s="35">
        <f t="shared" si="3"/>
        <v>4532806</v>
      </c>
      <c r="L37" s="36">
        <f t="shared" si="3"/>
        <v>6952128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4900</v>
      </c>
      <c r="E44" s="36">
        <f t="shared" si="5"/>
        <v>3387653</v>
      </c>
      <c r="F44" s="37">
        <f t="shared" si="5"/>
        <v>-11036888</v>
      </c>
      <c r="G44" s="35">
        <f t="shared" si="5"/>
        <v>-15363041</v>
      </c>
      <c r="H44" s="36">
        <f t="shared" si="5"/>
        <v>-15363041</v>
      </c>
      <c r="I44" s="38">
        <f t="shared" si="5"/>
        <v>3409216</v>
      </c>
      <c r="J44" s="39">
        <f t="shared" si="5"/>
        <v>2215448</v>
      </c>
      <c r="K44" s="35">
        <f t="shared" si="5"/>
        <v>4532806</v>
      </c>
      <c r="L44" s="36">
        <f t="shared" si="5"/>
        <v>6952128</v>
      </c>
    </row>
    <row r="45" spans="1:12" x14ac:dyDescent="0.25">
      <c r="A45" s="47" t="s">
        <v>62</v>
      </c>
      <c r="B45" s="48" t="s">
        <v>63</v>
      </c>
      <c r="C45" s="49">
        <f>+C26-C44</f>
        <v>76652944</v>
      </c>
      <c r="D45" s="49">
        <f t="shared" ref="D45:L45" si="6">+D26-D44</f>
        <v>748939</v>
      </c>
      <c r="E45" s="50">
        <f t="shared" si="6"/>
        <v>8489683</v>
      </c>
      <c r="F45" s="51">
        <f t="shared" si="6"/>
        <v>-8312411</v>
      </c>
      <c r="G45" s="49">
        <f t="shared" si="6"/>
        <v>6721339</v>
      </c>
      <c r="H45" s="50">
        <f t="shared" si="6"/>
        <v>6721339</v>
      </c>
      <c r="I45" s="52">
        <f t="shared" si="6"/>
        <v>44585558</v>
      </c>
      <c r="J45" s="53">
        <f t="shared" si="6"/>
        <v>2754805</v>
      </c>
      <c r="K45" s="49">
        <f t="shared" si="6"/>
        <v>6240154</v>
      </c>
      <c r="L45" s="50">
        <f t="shared" si="6"/>
        <v>9923747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-74549122</v>
      </c>
      <c r="F47" s="25">
        <v>-8312411</v>
      </c>
      <c r="G47" s="23">
        <v>6721339</v>
      </c>
      <c r="H47" s="24">
        <v>6721339</v>
      </c>
      <c r="I47" s="26">
        <v>-87253217</v>
      </c>
      <c r="J47" s="27">
        <v>2754805</v>
      </c>
      <c r="K47" s="23">
        <v>6240152</v>
      </c>
      <c r="L47" s="24">
        <v>9923750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-74549122</v>
      </c>
      <c r="F50" s="58">
        <f t="shared" si="7"/>
        <v>-8312411</v>
      </c>
      <c r="G50" s="56">
        <f t="shared" si="7"/>
        <v>6721339</v>
      </c>
      <c r="H50" s="57">
        <f t="shared" si="7"/>
        <v>6721339</v>
      </c>
      <c r="I50" s="59">
        <f t="shared" si="7"/>
        <v>-87253217</v>
      </c>
      <c r="J50" s="60">
        <f t="shared" si="7"/>
        <v>2754805</v>
      </c>
      <c r="K50" s="56">
        <f t="shared" si="7"/>
        <v>6240152</v>
      </c>
      <c r="L50" s="57">
        <f t="shared" si="7"/>
        <v>9923750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19696933</v>
      </c>
      <c r="D7" s="23">
        <v>25036884</v>
      </c>
      <c r="E7" s="24">
        <v>38415993</v>
      </c>
      <c r="F7" s="25">
        <v>-40420911</v>
      </c>
      <c r="G7" s="23">
        <v>21520778</v>
      </c>
      <c r="H7" s="24">
        <v>21520778</v>
      </c>
      <c r="I7" s="26">
        <v>53960599</v>
      </c>
      <c r="J7" s="27">
        <v>55082679</v>
      </c>
      <c r="K7" s="23">
        <v>48244250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16006250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19696933</v>
      </c>
      <c r="D13" s="35">
        <f t="shared" ref="D13:L13" si="0">SUM(D6:D12)</f>
        <v>25036884</v>
      </c>
      <c r="E13" s="36">
        <f t="shared" si="0"/>
        <v>38415993</v>
      </c>
      <c r="F13" s="37">
        <f t="shared" si="0"/>
        <v>-40420911</v>
      </c>
      <c r="G13" s="35">
        <f t="shared" si="0"/>
        <v>21520778</v>
      </c>
      <c r="H13" s="36">
        <f t="shared" si="0"/>
        <v>21520778</v>
      </c>
      <c r="I13" s="38">
        <f t="shared" si="0"/>
        <v>53960599</v>
      </c>
      <c r="J13" s="39">
        <f t="shared" si="0"/>
        <v>55082679</v>
      </c>
      <c r="K13" s="35">
        <f t="shared" si="0"/>
        <v>48244250</v>
      </c>
      <c r="L13" s="36">
        <f t="shared" si="0"/>
        <v>16006250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5789152</v>
      </c>
      <c r="D17" s="23">
        <v>-13638484</v>
      </c>
      <c r="E17" s="24">
        <v>-20792230</v>
      </c>
      <c r="F17" s="29">
        <v>0</v>
      </c>
      <c r="G17" s="30">
        <v>0</v>
      </c>
      <c r="H17" s="31">
        <v>0</v>
      </c>
      <c r="I17" s="26">
        <v>-21978061</v>
      </c>
      <c r="J17" s="32">
        <v>-18874981</v>
      </c>
      <c r="K17" s="30">
        <v>4020632</v>
      </c>
      <c r="L17" s="31">
        <v>15043474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5789152</v>
      </c>
      <c r="D25" s="41">
        <f t="shared" ref="D25:L25" si="1">SUM(D15:D24)</f>
        <v>-13638484</v>
      </c>
      <c r="E25" s="42">
        <f t="shared" si="1"/>
        <v>-20792230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-21978061</v>
      </c>
      <c r="J25" s="45">
        <f t="shared" si="1"/>
        <v>-18874981</v>
      </c>
      <c r="K25" s="41">
        <f t="shared" si="1"/>
        <v>4020632</v>
      </c>
      <c r="L25" s="42">
        <f t="shared" si="1"/>
        <v>15043474</v>
      </c>
    </row>
    <row r="26" spans="1:12" x14ac:dyDescent="0.25">
      <c r="A26" s="33" t="s">
        <v>42</v>
      </c>
      <c r="B26" s="34" t="s">
        <v>19</v>
      </c>
      <c r="C26" s="35">
        <f>+C13+C25</f>
        <v>25486085</v>
      </c>
      <c r="D26" s="35">
        <f t="shared" ref="D26:L26" si="2">+D13+D25</f>
        <v>11398400</v>
      </c>
      <c r="E26" s="36">
        <f t="shared" si="2"/>
        <v>17623763</v>
      </c>
      <c r="F26" s="37">
        <f t="shared" si="2"/>
        <v>-40420911</v>
      </c>
      <c r="G26" s="35">
        <f t="shared" si="2"/>
        <v>21520778</v>
      </c>
      <c r="H26" s="36">
        <f t="shared" si="2"/>
        <v>21520778</v>
      </c>
      <c r="I26" s="38">
        <f t="shared" si="2"/>
        <v>31982538</v>
      </c>
      <c r="J26" s="39">
        <f t="shared" si="2"/>
        <v>36207698</v>
      </c>
      <c r="K26" s="35">
        <f t="shared" si="2"/>
        <v>52264882</v>
      </c>
      <c r="L26" s="36">
        <f t="shared" si="2"/>
        <v>31049724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10598452</v>
      </c>
      <c r="D35" s="23">
        <v>11222055</v>
      </c>
      <c r="E35" s="24">
        <v>11639500</v>
      </c>
      <c r="F35" s="25">
        <v>0</v>
      </c>
      <c r="G35" s="23">
        <v>0</v>
      </c>
      <c r="H35" s="24">
        <v>0</v>
      </c>
      <c r="I35" s="26">
        <v>12853311</v>
      </c>
      <c r="J35" s="27">
        <v>11639500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10598452</v>
      </c>
      <c r="D37" s="35">
        <f t="shared" ref="D37:L37" si="3">SUM(D29:D36)</f>
        <v>11222055</v>
      </c>
      <c r="E37" s="36">
        <f t="shared" si="3"/>
        <v>11639500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12853311</v>
      </c>
      <c r="J37" s="39">
        <f t="shared" si="3"/>
        <v>11639500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81932532</v>
      </c>
      <c r="D40" s="23">
        <v>95319376</v>
      </c>
      <c r="E40" s="24">
        <v>67772273</v>
      </c>
      <c r="F40" s="25">
        <v>95319376</v>
      </c>
      <c r="G40" s="23">
        <v>67772273</v>
      </c>
      <c r="H40" s="24">
        <v>67772273</v>
      </c>
      <c r="I40" s="26">
        <v>62291654</v>
      </c>
      <c r="J40" s="27">
        <v>67772274</v>
      </c>
      <c r="K40" s="23">
        <v>104290454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81932532</v>
      </c>
      <c r="D43" s="41">
        <f t="shared" ref="D43:L43" si="4">SUM(D39:D42)</f>
        <v>95319376</v>
      </c>
      <c r="E43" s="42">
        <f t="shared" si="4"/>
        <v>67772273</v>
      </c>
      <c r="F43" s="43">
        <f t="shared" si="4"/>
        <v>95319376</v>
      </c>
      <c r="G43" s="41">
        <f t="shared" si="4"/>
        <v>67772273</v>
      </c>
      <c r="H43" s="42">
        <f t="shared" si="4"/>
        <v>67772273</v>
      </c>
      <c r="I43" s="43">
        <f t="shared" si="4"/>
        <v>62291654</v>
      </c>
      <c r="J43" s="45">
        <f t="shared" si="4"/>
        <v>67772274</v>
      </c>
      <c r="K43" s="41">
        <f t="shared" si="4"/>
        <v>104290454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92530984</v>
      </c>
      <c r="D44" s="35">
        <f t="shared" ref="D44:L44" si="5">+D37+D43</f>
        <v>106541431</v>
      </c>
      <c r="E44" s="36">
        <f t="shared" si="5"/>
        <v>79411773</v>
      </c>
      <c r="F44" s="37">
        <f t="shared" si="5"/>
        <v>95319376</v>
      </c>
      <c r="G44" s="35">
        <f t="shared" si="5"/>
        <v>67772273</v>
      </c>
      <c r="H44" s="36">
        <f t="shared" si="5"/>
        <v>67772273</v>
      </c>
      <c r="I44" s="38">
        <f t="shared" si="5"/>
        <v>75144965</v>
      </c>
      <c r="J44" s="39">
        <f t="shared" si="5"/>
        <v>79411774</v>
      </c>
      <c r="K44" s="35">
        <f t="shared" si="5"/>
        <v>104290454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-67044899</v>
      </c>
      <c r="D45" s="49">
        <f t="shared" ref="D45:L45" si="6">+D26-D44</f>
        <v>-95143031</v>
      </c>
      <c r="E45" s="50">
        <f t="shared" si="6"/>
        <v>-61788010</v>
      </c>
      <c r="F45" s="51">
        <f t="shared" si="6"/>
        <v>-135740287</v>
      </c>
      <c r="G45" s="49">
        <f t="shared" si="6"/>
        <v>-46251495</v>
      </c>
      <c r="H45" s="50">
        <f t="shared" si="6"/>
        <v>-46251495</v>
      </c>
      <c r="I45" s="52">
        <f t="shared" si="6"/>
        <v>-43162427</v>
      </c>
      <c r="J45" s="53">
        <f t="shared" si="6"/>
        <v>-43204076</v>
      </c>
      <c r="K45" s="49">
        <f t="shared" si="6"/>
        <v>-52025572</v>
      </c>
      <c r="L45" s="50">
        <f t="shared" si="6"/>
        <v>31049724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61122238</v>
      </c>
      <c r="D47" s="23">
        <v>86495022</v>
      </c>
      <c r="E47" s="24">
        <v>39997458</v>
      </c>
      <c r="F47" s="25">
        <v>37469143</v>
      </c>
      <c r="G47" s="23">
        <v>53057378</v>
      </c>
      <c r="H47" s="24">
        <v>53057378</v>
      </c>
      <c r="I47" s="26">
        <v>67743899</v>
      </c>
      <c r="J47" s="27">
        <v>65570973</v>
      </c>
      <c r="K47" s="23">
        <v>-127145202</v>
      </c>
      <c r="L47" s="24">
        <v>30890716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61122238</v>
      </c>
      <c r="D50" s="56">
        <f t="shared" ref="D50:L50" si="7">SUM(D47:D49)</f>
        <v>86495022</v>
      </c>
      <c r="E50" s="57">
        <f t="shared" si="7"/>
        <v>39997458</v>
      </c>
      <c r="F50" s="58">
        <f t="shared" si="7"/>
        <v>37469143</v>
      </c>
      <c r="G50" s="56">
        <f t="shared" si="7"/>
        <v>53057378</v>
      </c>
      <c r="H50" s="57">
        <f t="shared" si="7"/>
        <v>53057378</v>
      </c>
      <c r="I50" s="59">
        <f t="shared" si="7"/>
        <v>67743899</v>
      </c>
      <c r="J50" s="60">
        <f t="shared" si="7"/>
        <v>65570973</v>
      </c>
      <c r="K50" s="56">
        <f t="shared" si="7"/>
        <v>-127145202</v>
      </c>
      <c r="L50" s="57">
        <f t="shared" si="7"/>
        <v>30890716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6011599</v>
      </c>
      <c r="D6" s="23">
        <v>2480389</v>
      </c>
      <c r="E6" s="24">
        <v>-4472479</v>
      </c>
      <c r="F6" s="25">
        <v>-11622887</v>
      </c>
      <c r="G6" s="23">
        <v>-11855384</v>
      </c>
      <c r="H6" s="24">
        <v>-11855384</v>
      </c>
      <c r="I6" s="26">
        <v>8622901</v>
      </c>
      <c r="J6" s="27">
        <v>-8149992</v>
      </c>
      <c r="K6" s="23">
        <v>-15481823</v>
      </c>
      <c r="L6" s="24">
        <v>-23607522</v>
      </c>
    </row>
    <row r="7" spans="1:12" x14ac:dyDescent="0.25">
      <c r="A7" s="28" t="s">
        <v>22</v>
      </c>
      <c r="B7" s="22" t="s">
        <v>9</v>
      </c>
      <c r="C7" s="23">
        <v>25036428</v>
      </c>
      <c r="D7" s="23">
        <v>20410052</v>
      </c>
      <c r="E7" s="24">
        <v>23406258</v>
      </c>
      <c r="F7" s="25">
        <v>12401166</v>
      </c>
      <c r="G7" s="23">
        <v>15509504</v>
      </c>
      <c r="H7" s="24">
        <v>15509504</v>
      </c>
      <c r="I7" s="26">
        <v>-3613569</v>
      </c>
      <c r="J7" s="27">
        <v>25295178</v>
      </c>
      <c r="K7" s="23">
        <v>32052337</v>
      </c>
      <c r="L7" s="24">
        <v>39415982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114330</v>
      </c>
      <c r="H8" s="24">
        <v>114330</v>
      </c>
      <c r="I8" s="26">
        <v>0</v>
      </c>
      <c r="J8" s="27">
        <v>236106</v>
      </c>
      <c r="K8" s="23">
        <v>365783</v>
      </c>
      <c r="L8" s="24">
        <v>501441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-3624210</v>
      </c>
      <c r="D10" s="23">
        <v>-4090002</v>
      </c>
      <c r="E10" s="24">
        <v>-5028026</v>
      </c>
      <c r="F10" s="25">
        <v>-1</v>
      </c>
      <c r="G10" s="23">
        <v>109999</v>
      </c>
      <c r="H10" s="24">
        <v>109999</v>
      </c>
      <c r="I10" s="26">
        <v>-5288794</v>
      </c>
      <c r="J10" s="27">
        <v>0</v>
      </c>
      <c r="K10" s="23">
        <v>-144</v>
      </c>
      <c r="L10" s="24">
        <v>-3108</v>
      </c>
    </row>
    <row r="11" spans="1:12" x14ac:dyDescent="0.25">
      <c r="A11" s="28" t="s">
        <v>27</v>
      </c>
      <c r="B11" s="22" t="s">
        <v>19</v>
      </c>
      <c r="C11" s="23">
        <v>1798250</v>
      </c>
      <c r="D11" s="23">
        <v>2656868</v>
      </c>
      <c r="E11" s="24">
        <v>3425228</v>
      </c>
      <c r="F11" s="29">
        <v>0</v>
      </c>
      <c r="G11" s="30">
        <v>-2970</v>
      </c>
      <c r="H11" s="31">
        <v>-2970</v>
      </c>
      <c r="I11" s="26">
        <v>3022481</v>
      </c>
      <c r="J11" s="32">
        <v>-2136</v>
      </c>
      <c r="K11" s="30">
        <v>-4368</v>
      </c>
      <c r="L11" s="31">
        <v>-6648</v>
      </c>
    </row>
    <row r="12" spans="1:12" x14ac:dyDescent="0.25">
      <c r="A12" s="28" t="s">
        <v>28</v>
      </c>
      <c r="B12" s="22" t="s">
        <v>19</v>
      </c>
      <c r="C12" s="23">
        <v>-12568</v>
      </c>
      <c r="D12" s="23">
        <v>-13171</v>
      </c>
      <c r="E12" s="24">
        <v>-13171</v>
      </c>
      <c r="F12" s="25">
        <v>0</v>
      </c>
      <c r="G12" s="23">
        <v>0</v>
      </c>
      <c r="H12" s="24">
        <v>0</v>
      </c>
      <c r="I12" s="26">
        <v>-13171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29209499</v>
      </c>
      <c r="D13" s="35">
        <f t="shared" ref="D13:L13" si="0">SUM(D6:D12)</f>
        <v>21444136</v>
      </c>
      <c r="E13" s="36">
        <f t="shared" si="0"/>
        <v>17317810</v>
      </c>
      <c r="F13" s="37">
        <f t="shared" si="0"/>
        <v>778278</v>
      </c>
      <c r="G13" s="35">
        <f t="shared" si="0"/>
        <v>3875479</v>
      </c>
      <c r="H13" s="36">
        <f t="shared" si="0"/>
        <v>3875479</v>
      </c>
      <c r="I13" s="38">
        <f t="shared" si="0"/>
        <v>2729848</v>
      </c>
      <c r="J13" s="39">
        <f t="shared" si="0"/>
        <v>17379156</v>
      </c>
      <c r="K13" s="35">
        <f t="shared" si="0"/>
        <v>16931785</v>
      </c>
      <c r="L13" s="36">
        <f t="shared" si="0"/>
        <v>16300145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6794504</v>
      </c>
      <c r="D17" s="23">
        <v>7008900</v>
      </c>
      <c r="E17" s="24">
        <v>4743144</v>
      </c>
      <c r="F17" s="29">
        <v>-21004807</v>
      </c>
      <c r="G17" s="30">
        <v>14762</v>
      </c>
      <c r="H17" s="31">
        <v>14762</v>
      </c>
      <c r="I17" s="26">
        <v>5182320</v>
      </c>
      <c r="J17" s="32">
        <v>316792</v>
      </c>
      <c r="K17" s="30">
        <v>316792</v>
      </c>
      <c r="L17" s="31">
        <v>316792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6794504</v>
      </c>
      <c r="D25" s="41">
        <f t="shared" ref="D25:L25" si="1">SUM(D15:D24)</f>
        <v>7008900</v>
      </c>
      <c r="E25" s="42">
        <f t="shared" si="1"/>
        <v>4743144</v>
      </c>
      <c r="F25" s="43">
        <f t="shared" si="1"/>
        <v>-21004807</v>
      </c>
      <c r="G25" s="41">
        <f t="shared" si="1"/>
        <v>14762</v>
      </c>
      <c r="H25" s="42">
        <f t="shared" si="1"/>
        <v>14762</v>
      </c>
      <c r="I25" s="44">
        <f t="shared" si="1"/>
        <v>5182320</v>
      </c>
      <c r="J25" s="45">
        <f t="shared" si="1"/>
        <v>316792</v>
      </c>
      <c r="K25" s="41">
        <f t="shared" si="1"/>
        <v>316792</v>
      </c>
      <c r="L25" s="42">
        <f t="shared" si="1"/>
        <v>316792</v>
      </c>
    </row>
    <row r="26" spans="1:12" x14ac:dyDescent="0.25">
      <c r="A26" s="33" t="s">
        <v>42</v>
      </c>
      <c r="B26" s="34" t="s">
        <v>19</v>
      </c>
      <c r="C26" s="35">
        <f>+C13+C25</f>
        <v>36004003</v>
      </c>
      <c r="D26" s="35">
        <f t="shared" ref="D26:L26" si="2">+D13+D25</f>
        <v>28453036</v>
      </c>
      <c r="E26" s="36">
        <f t="shared" si="2"/>
        <v>22060954</v>
      </c>
      <c r="F26" s="37">
        <f t="shared" si="2"/>
        <v>-20226529</v>
      </c>
      <c r="G26" s="35">
        <f t="shared" si="2"/>
        <v>3890241</v>
      </c>
      <c r="H26" s="36">
        <f t="shared" si="2"/>
        <v>3890241</v>
      </c>
      <c r="I26" s="38">
        <f t="shared" si="2"/>
        <v>7912168</v>
      </c>
      <c r="J26" s="39">
        <f t="shared" si="2"/>
        <v>17695948</v>
      </c>
      <c r="K26" s="35">
        <f t="shared" si="2"/>
        <v>17248577</v>
      </c>
      <c r="L26" s="36">
        <f t="shared" si="2"/>
        <v>16616937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-30096</v>
      </c>
      <c r="D31" s="23">
        <v>-39561</v>
      </c>
      <c r="E31" s="24">
        <v>-42985</v>
      </c>
      <c r="F31" s="25">
        <v>0</v>
      </c>
      <c r="G31" s="23">
        <v>37164</v>
      </c>
      <c r="H31" s="24">
        <v>37164</v>
      </c>
      <c r="I31" s="26">
        <v>-46034</v>
      </c>
      <c r="J31" s="27">
        <v>40481</v>
      </c>
      <c r="K31" s="23">
        <v>43947</v>
      </c>
      <c r="L31" s="24">
        <v>47500</v>
      </c>
    </row>
    <row r="32" spans="1:12" x14ac:dyDescent="0.25">
      <c r="A32" s="28" t="s">
        <v>48</v>
      </c>
      <c r="B32" s="22" t="s">
        <v>49</v>
      </c>
      <c r="C32" s="23">
        <v>7649005</v>
      </c>
      <c r="D32" s="23">
        <v>23035060</v>
      </c>
      <c r="E32" s="24">
        <v>38477068</v>
      </c>
      <c r="F32" s="25">
        <v>0</v>
      </c>
      <c r="G32" s="23">
        <v>-22770</v>
      </c>
      <c r="H32" s="24">
        <v>-22770</v>
      </c>
      <c r="I32" s="26">
        <v>-3516544</v>
      </c>
      <c r="J32" s="27">
        <v>-266347</v>
      </c>
      <c r="K32" s="23">
        <v>-544922</v>
      </c>
      <c r="L32" s="24">
        <v>-835430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-49359</v>
      </c>
      <c r="K34" s="23">
        <v>-49359</v>
      </c>
      <c r="L34" s="24">
        <v>-49359</v>
      </c>
    </row>
    <row r="35" spans="1:12" x14ac:dyDescent="0.25">
      <c r="A35" s="28" t="s">
        <v>27</v>
      </c>
      <c r="B35" s="22" t="s">
        <v>19</v>
      </c>
      <c r="C35" s="23">
        <v>8990456</v>
      </c>
      <c r="D35" s="23">
        <v>9138990</v>
      </c>
      <c r="E35" s="24">
        <v>1235548</v>
      </c>
      <c r="F35" s="25">
        <v>1935551</v>
      </c>
      <c r="G35" s="23">
        <v>-1758362</v>
      </c>
      <c r="H35" s="24">
        <v>-1758362</v>
      </c>
      <c r="I35" s="26">
        <v>6192241</v>
      </c>
      <c r="J35" s="27">
        <v>-1012958</v>
      </c>
      <c r="K35" s="23">
        <v>-2055604</v>
      </c>
      <c r="L35" s="24">
        <v>-3106531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16609365</v>
      </c>
      <c r="D37" s="35">
        <f t="shared" ref="D37:L37" si="3">SUM(D29:D36)</f>
        <v>32134489</v>
      </c>
      <c r="E37" s="36">
        <f t="shared" si="3"/>
        <v>39669631</v>
      </c>
      <c r="F37" s="37">
        <f t="shared" si="3"/>
        <v>1935551</v>
      </c>
      <c r="G37" s="35">
        <f t="shared" si="3"/>
        <v>-1743968</v>
      </c>
      <c r="H37" s="36">
        <f t="shared" si="3"/>
        <v>-1743968</v>
      </c>
      <c r="I37" s="38">
        <f t="shared" si="3"/>
        <v>2629663</v>
      </c>
      <c r="J37" s="39">
        <f t="shared" si="3"/>
        <v>-1288183</v>
      </c>
      <c r="K37" s="35">
        <f t="shared" si="3"/>
        <v>-2605938</v>
      </c>
      <c r="L37" s="36">
        <f t="shared" si="3"/>
        <v>-3943820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5671946</v>
      </c>
      <c r="D40" s="23">
        <v>6469586</v>
      </c>
      <c r="E40" s="24">
        <v>1282372</v>
      </c>
      <c r="F40" s="25">
        <v>31609626</v>
      </c>
      <c r="G40" s="23">
        <v>29555024</v>
      </c>
      <c r="H40" s="24">
        <v>29555024</v>
      </c>
      <c r="I40" s="26">
        <v>1721547</v>
      </c>
      <c r="J40" s="27">
        <v>29909362</v>
      </c>
      <c r="K40" s="23">
        <v>30316599</v>
      </c>
      <c r="L40" s="24">
        <v>30740633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195747</v>
      </c>
      <c r="G42" s="23">
        <v>115907</v>
      </c>
      <c r="H42" s="24">
        <v>115907</v>
      </c>
      <c r="I42" s="26">
        <v>66108</v>
      </c>
      <c r="J42" s="27">
        <v>170725</v>
      </c>
      <c r="K42" s="23">
        <v>349605</v>
      </c>
      <c r="L42" s="24">
        <v>535721</v>
      </c>
    </row>
    <row r="43" spans="1:12" x14ac:dyDescent="0.25">
      <c r="A43" s="33" t="s">
        <v>60</v>
      </c>
      <c r="B43" s="40" t="s">
        <v>19</v>
      </c>
      <c r="C43" s="35">
        <f>SUM(C39:C42)</f>
        <v>5671946</v>
      </c>
      <c r="D43" s="41">
        <f t="shared" ref="D43:L43" si="4">SUM(D39:D42)</f>
        <v>6469586</v>
      </c>
      <c r="E43" s="42">
        <f t="shared" si="4"/>
        <v>1282372</v>
      </c>
      <c r="F43" s="43">
        <f t="shared" si="4"/>
        <v>31805373</v>
      </c>
      <c r="G43" s="41">
        <f t="shared" si="4"/>
        <v>29670931</v>
      </c>
      <c r="H43" s="42">
        <f t="shared" si="4"/>
        <v>29670931</v>
      </c>
      <c r="I43" s="43">
        <f t="shared" si="4"/>
        <v>1787655</v>
      </c>
      <c r="J43" s="45">
        <f t="shared" si="4"/>
        <v>30080087</v>
      </c>
      <c r="K43" s="41">
        <f t="shared" si="4"/>
        <v>30666204</v>
      </c>
      <c r="L43" s="42">
        <f t="shared" si="4"/>
        <v>31276354</v>
      </c>
    </row>
    <row r="44" spans="1:12" x14ac:dyDescent="0.25">
      <c r="A44" s="33" t="s">
        <v>61</v>
      </c>
      <c r="B44" s="34" t="s">
        <v>19</v>
      </c>
      <c r="C44" s="35">
        <f>+C37+C43</f>
        <v>22281311</v>
      </c>
      <c r="D44" s="35">
        <f t="shared" ref="D44:L44" si="5">+D37+D43</f>
        <v>38604075</v>
      </c>
      <c r="E44" s="36">
        <f t="shared" si="5"/>
        <v>40952003</v>
      </c>
      <c r="F44" s="37">
        <f t="shared" si="5"/>
        <v>33740924</v>
      </c>
      <c r="G44" s="35">
        <f t="shared" si="5"/>
        <v>27926963</v>
      </c>
      <c r="H44" s="36">
        <f t="shared" si="5"/>
        <v>27926963</v>
      </c>
      <c r="I44" s="38">
        <f t="shared" si="5"/>
        <v>4417318</v>
      </c>
      <c r="J44" s="39">
        <f t="shared" si="5"/>
        <v>28791904</v>
      </c>
      <c r="K44" s="35">
        <f t="shared" si="5"/>
        <v>28060266</v>
      </c>
      <c r="L44" s="36">
        <f t="shared" si="5"/>
        <v>27332534</v>
      </c>
    </row>
    <row r="45" spans="1:12" x14ac:dyDescent="0.25">
      <c r="A45" s="47" t="s">
        <v>62</v>
      </c>
      <c r="B45" s="48" t="s">
        <v>63</v>
      </c>
      <c r="C45" s="49">
        <f>+C26-C44</f>
        <v>13722692</v>
      </c>
      <c r="D45" s="49">
        <f t="shared" ref="D45:L45" si="6">+D26-D44</f>
        <v>-10151039</v>
      </c>
      <c r="E45" s="50">
        <f t="shared" si="6"/>
        <v>-18891049</v>
      </c>
      <c r="F45" s="51">
        <f t="shared" si="6"/>
        <v>-53967453</v>
      </c>
      <c r="G45" s="49">
        <f t="shared" si="6"/>
        <v>-24036722</v>
      </c>
      <c r="H45" s="50">
        <f t="shared" si="6"/>
        <v>-24036722</v>
      </c>
      <c r="I45" s="52">
        <f t="shared" si="6"/>
        <v>3494850</v>
      </c>
      <c r="J45" s="53">
        <f t="shared" si="6"/>
        <v>-11095956</v>
      </c>
      <c r="K45" s="49">
        <f t="shared" si="6"/>
        <v>-10811689</v>
      </c>
      <c r="L45" s="50">
        <f t="shared" si="6"/>
        <v>-10715597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390816</v>
      </c>
      <c r="D47" s="23">
        <v>-38390112</v>
      </c>
      <c r="E47" s="24">
        <v>-55439671</v>
      </c>
      <c r="F47" s="25">
        <v>-16433623</v>
      </c>
      <c r="G47" s="23">
        <v>-3094547</v>
      </c>
      <c r="H47" s="24">
        <v>-3094547</v>
      </c>
      <c r="I47" s="26">
        <v>-56778039</v>
      </c>
      <c r="J47" s="27">
        <v>-869757</v>
      </c>
      <c r="K47" s="23">
        <v>-585489</v>
      </c>
      <c r="L47" s="24">
        <v>-489397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390816</v>
      </c>
      <c r="D50" s="56">
        <f t="shared" ref="D50:L50" si="7">SUM(D47:D49)</f>
        <v>-38390112</v>
      </c>
      <c r="E50" s="57">
        <f t="shared" si="7"/>
        <v>-55439671</v>
      </c>
      <c r="F50" s="58">
        <f t="shared" si="7"/>
        <v>-16433623</v>
      </c>
      <c r="G50" s="56">
        <f t="shared" si="7"/>
        <v>-3094547</v>
      </c>
      <c r="H50" s="57">
        <f t="shared" si="7"/>
        <v>-3094547</v>
      </c>
      <c r="I50" s="59">
        <f t="shared" si="7"/>
        <v>-56778039</v>
      </c>
      <c r="J50" s="60">
        <f t="shared" si="7"/>
        <v>-869757</v>
      </c>
      <c r="K50" s="56">
        <f t="shared" si="7"/>
        <v>-585489</v>
      </c>
      <c r="L50" s="57">
        <f t="shared" si="7"/>
        <v>-489397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-37571267</v>
      </c>
      <c r="D6" s="23">
        <v>-43797106</v>
      </c>
      <c r="E6" s="24">
        <v>-53071927</v>
      </c>
      <c r="F6" s="25">
        <v>-2393687</v>
      </c>
      <c r="G6" s="23">
        <v>-8820581</v>
      </c>
      <c r="H6" s="24">
        <v>-8820581</v>
      </c>
      <c r="I6" s="26">
        <v>-63797475</v>
      </c>
      <c r="J6" s="27">
        <v>-67763085</v>
      </c>
      <c r="K6" s="23">
        <v>-77981305</v>
      </c>
      <c r="L6" s="24">
        <v>-88629288</v>
      </c>
    </row>
    <row r="7" spans="1:12" x14ac:dyDescent="0.25">
      <c r="A7" s="28" t="s">
        <v>22</v>
      </c>
      <c r="B7" s="22" t="s">
        <v>9</v>
      </c>
      <c r="C7" s="23">
        <v>45957865</v>
      </c>
      <c r="D7" s="23">
        <v>45469971</v>
      </c>
      <c r="E7" s="24">
        <v>43341103</v>
      </c>
      <c r="F7" s="25">
        <v>-19322595</v>
      </c>
      <c r="G7" s="23">
        <v>-15603470</v>
      </c>
      <c r="H7" s="24">
        <v>-15603470</v>
      </c>
      <c r="I7" s="26">
        <v>38573280</v>
      </c>
      <c r="J7" s="27">
        <v>34408209</v>
      </c>
      <c r="K7" s="23">
        <v>20527774</v>
      </c>
      <c r="L7" s="24">
        <v>6036598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-1417649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-312419</v>
      </c>
      <c r="D10" s="23">
        <v>-398623</v>
      </c>
      <c r="E10" s="24">
        <v>-389457</v>
      </c>
      <c r="F10" s="25">
        <v>0</v>
      </c>
      <c r="G10" s="23">
        <v>-2965000</v>
      </c>
      <c r="H10" s="24">
        <v>-2965000</v>
      </c>
      <c r="I10" s="26">
        <v>-391704</v>
      </c>
      <c r="J10" s="27">
        <v>-428403</v>
      </c>
      <c r="K10" s="23">
        <v>-428403</v>
      </c>
      <c r="L10" s="24">
        <v>-428403</v>
      </c>
    </row>
    <row r="11" spans="1:12" x14ac:dyDescent="0.25">
      <c r="A11" s="28" t="s">
        <v>27</v>
      </c>
      <c r="B11" s="22" t="s">
        <v>19</v>
      </c>
      <c r="C11" s="23">
        <v>1480187</v>
      </c>
      <c r="D11" s="23">
        <v>2297202</v>
      </c>
      <c r="E11" s="24">
        <v>2301011</v>
      </c>
      <c r="F11" s="29">
        <v>0</v>
      </c>
      <c r="G11" s="30">
        <v>0</v>
      </c>
      <c r="H11" s="31">
        <v>0</v>
      </c>
      <c r="I11" s="26">
        <v>2300113</v>
      </c>
      <c r="J11" s="32">
        <v>2531112</v>
      </c>
      <c r="K11" s="30">
        <v>2531112</v>
      </c>
      <c r="L11" s="31">
        <v>2531112</v>
      </c>
    </row>
    <row r="12" spans="1:12" x14ac:dyDescent="0.25">
      <c r="A12" s="28" t="s">
        <v>28</v>
      </c>
      <c r="B12" s="22" t="s">
        <v>19</v>
      </c>
      <c r="C12" s="23">
        <v>39923892</v>
      </c>
      <c r="D12" s="23">
        <v>39913253</v>
      </c>
      <c r="E12" s="24">
        <v>39913253</v>
      </c>
      <c r="F12" s="25">
        <v>0</v>
      </c>
      <c r="G12" s="23">
        <v>0</v>
      </c>
      <c r="H12" s="24">
        <v>0</v>
      </c>
      <c r="I12" s="26">
        <v>39913253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49478258</v>
      </c>
      <c r="D13" s="35">
        <f t="shared" ref="D13:L13" si="0">SUM(D6:D12)</f>
        <v>43484697</v>
      </c>
      <c r="E13" s="36">
        <f t="shared" si="0"/>
        <v>32093983</v>
      </c>
      <c r="F13" s="37">
        <f t="shared" si="0"/>
        <v>-21716282</v>
      </c>
      <c r="G13" s="35">
        <f t="shared" si="0"/>
        <v>-27389051</v>
      </c>
      <c r="H13" s="36">
        <f t="shared" si="0"/>
        <v>-27389051</v>
      </c>
      <c r="I13" s="38">
        <f t="shared" si="0"/>
        <v>15179818</v>
      </c>
      <c r="J13" s="39">
        <f t="shared" si="0"/>
        <v>-31252167</v>
      </c>
      <c r="K13" s="35">
        <f t="shared" si="0"/>
        <v>-55350822</v>
      </c>
      <c r="L13" s="36">
        <f t="shared" si="0"/>
        <v>-80489981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-40735791</v>
      </c>
      <c r="F16" s="25">
        <v>0</v>
      </c>
      <c r="G16" s="23">
        <v>0</v>
      </c>
      <c r="H16" s="24">
        <v>0</v>
      </c>
      <c r="I16" s="26">
        <v>-40735791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-38865632</v>
      </c>
      <c r="D17" s="23">
        <v>-47649193</v>
      </c>
      <c r="E17" s="24">
        <v>-64342305</v>
      </c>
      <c r="F17" s="29">
        <v>-3352849</v>
      </c>
      <c r="G17" s="30">
        <v>-7049460</v>
      </c>
      <c r="H17" s="31">
        <v>-7049460</v>
      </c>
      <c r="I17" s="26">
        <v>-63123031</v>
      </c>
      <c r="J17" s="32">
        <v>-58560632</v>
      </c>
      <c r="K17" s="30">
        <v>-64357806</v>
      </c>
      <c r="L17" s="31">
        <v>-70421650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-38865632</v>
      </c>
      <c r="D25" s="41">
        <f t="shared" ref="D25:L25" si="1">SUM(D15:D24)</f>
        <v>-47649193</v>
      </c>
      <c r="E25" s="42">
        <f t="shared" si="1"/>
        <v>-105078096</v>
      </c>
      <c r="F25" s="43">
        <f t="shared" si="1"/>
        <v>-3352849</v>
      </c>
      <c r="G25" s="41">
        <f t="shared" si="1"/>
        <v>-7049460</v>
      </c>
      <c r="H25" s="42">
        <f t="shared" si="1"/>
        <v>-7049460</v>
      </c>
      <c r="I25" s="44">
        <f t="shared" si="1"/>
        <v>-103858822</v>
      </c>
      <c r="J25" s="45">
        <f t="shared" si="1"/>
        <v>-58560632</v>
      </c>
      <c r="K25" s="41">
        <f t="shared" si="1"/>
        <v>-64357806</v>
      </c>
      <c r="L25" s="42">
        <f t="shared" si="1"/>
        <v>-70421650</v>
      </c>
    </row>
    <row r="26" spans="1:12" x14ac:dyDescent="0.25">
      <c r="A26" s="33" t="s">
        <v>42</v>
      </c>
      <c r="B26" s="34" t="s">
        <v>19</v>
      </c>
      <c r="C26" s="35">
        <f>+C13+C25</f>
        <v>10612626</v>
      </c>
      <c r="D26" s="35">
        <f t="shared" ref="D26:L26" si="2">+D13+D25</f>
        <v>-4164496</v>
      </c>
      <c r="E26" s="36">
        <f t="shared" si="2"/>
        <v>-72984113</v>
      </c>
      <c r="F26" s="37">
        <f t="shared" si="2"/>
        <v>-25069131</v>
      </c>
      <c r="G26" s="35">
        <f t="shared" si="2"/>
        <v>-34438511</v>
      </c>
      <c r="H26" s="36">
        <f t="shared" si="2"/>
        <v>-34438511</v>
      </c>
      <c r="I26" s="38">
        <f t="shared" si="2"/>
        <v>-88679004</v>
      </c>
      <c r="J26" s="39">
        <f t="shared" si="2"/>
        <v>-89812799</v>
      </c>
      <c r="K26" s="35">
        <f t="shared" si="2"/>
        <v>-119708628</v>
      </c>
      <c r="L26" s="36">
        <f t="shared" si="2"/>
        <v>-150911631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-1909</v>
      </c>
      <c r="E31" s="24">
        <v>-3595</v>
      </c>
      <c r="F31" s="25">
        <v>0</v>
      </c>
      <c r="G31" s="23">
        <v>0</v>
      </c>
      <c r="H31" s="24">
        <v>0</v>
      </c>
      <c r="I31" s="26">
        <v>-4996</v>
      </c>
      <c r="J31" s="27">
        <v>-3955</v>
      </c>
      <c r="K31" s="23">
        <v>-3955</v>
      </c>
      <c r="L31" s="24">
        <v>-3955</v>
      </c>
    </row>
    <row r="32" spans="1:12" x14ac:dyDescent="0.25">
      <c r="A32" s="28" t="s">
        <v>48</v>
      </c>
      <c r="B32" s="22" t="s">
        <v>49</v>
      </c>
      <c r="C32" s="23">
        <v>-791739</v>
      </c>
      <c r="D32" s="23">
        <v>-2385921</v>
      </c>
      <c r="E32" s="24">
        <v>-3632776</v>
      </c>
      <c r="F32" s="25">
        <v>0</v>
      </c>
      <c r="G32" s="23">
        <v>-161611</v>
      </c>
      <c r="H32" s="24">
        <v>-161611</v>
      </c>
      <c r="I32" s="26">
        <v>-3923187</v>
      </c>
      <c r="J32" s="27">
        <v>-1790052</v>
      </c>
      <c r="K32" s="23">
        <v>-3996053</v>
      </c>
      <c r="L32" s="24">
        <v>-3996052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-1874000</v>
      </c>
      <c r="E33" s="24">
        <v>-4233000</v>
      </c>
      <c r="F33" s="25">
        <v>0</v>
      </c>
      <c r="G33" s="23">
        <v>0</v>
      </c>
      <c r="H33" s="24">
        <v>0</v>
      </c>
      <c r="I33" s="26">
        <v>-6164000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3068360</v>
      </c>
      <c r="D35" s="23">
        <v>4125628</v>
      </c>
      <c r="E35" s="24">
        <v>5356493</v>
      </c>
      <c r="F35" s="25">
        <v>1783713</v>
      </c>
      <c r="G35" s="23">
        <v>1783713</v>
      </c>
      <c r="H35" s="24">
        <v>1783713</v>
      </c>
      <c r="I35" s="26">
        <v>6548740</v>
      </c>
      <c r="J35" s="27">
        <v>6137814</v>
      </c>
      <c r="K35" s="23">
        <v>6392472</v>
      </c>
      <c r="L35" s="24">
        <v>6658333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2276621</v>
      </c>
      <c r="D37" s="35">
        <f t="shared" ref="D37:L37" si="3">SUM(D29:D36)</f>
        <v>-136202</v>
      </c>
      <c r="E37" s="36">
        <f t="shared" si="3"/>
        <v>-2512878</v>
      </c>
      <c r="F37" s="37">
        <f t="shared" si="3"/>
        <v>1783713</v>
      </c>
      <c r="G37" s="35">
        <f t="shared" si="3"/>
        <v>1622102</v>
      </c>
      <c r="H37" s="36">
        <f t="shared" si="3"/>
        <v>1622102</v>
      </c>
      <c r="I37" s="38">
        <f t="shared" si="3"/>
        <v>-3543443</v>
      </c>
      <c r="J37" s="39">
        <f t="shared" si="3"/>
        <v>4343807</v>
      </c>
      <c r="K37" s="35">
        <f t="shared" si="3"/>
        <v>2392464</v>
      </c>
      <c r="L37" s="36">
        <f t="shared" si="3"/>
        <v>2658326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2276621</v>
      </c>
      <c r="D44" s="35">
        <f t="shared" ref="D44:L44" si="5">+D37+D43</f>
        <v>-136202</v>
      </c>
      <c r="E44" s="36">
        <f t="shared" si="5"/>
        <v>-2512878</v>
      </c>
      <c r="F44" s="37">
        <f t="shared" si="5"/>
        <v>1783713</v>
      </c>
      <c r="G44" s="35">
        <f t="shared" si="5"/>
        <v>1622102</v>
      </c>
      <c r="H44" s="36">
        <f t="shared" si="5"/>
        <v>1622102</v>
      </c>
      <c r="I44" s="38">
        <f t="shared" si="5"/>
        <v>-3543443</v>
      </c>
      <c r="J44" s="39">
        <f t="shared" si="5"/>
        <v>4343807</v>
      </c>
      <c r="K44" s="35">
        <f t="shared" si="5"/>
        <v>2392464</v>
      </c>
      <c r="L44" s="36">
        <f t="shared" si="5"/>
        <v>2658326</v>
      </c>
    </row>
    <row r="45" spans="1:12" x14ac:dyDescent="0.25">
      <c r="A45" s="47" t="s">
        <v>62</v>
      </c>
      <c r="B45" s="48" t="s">
        <v>63</v>
      </c>
      <c r="C45" s="49">
        <f>+C26-C44</f>
        <v>8336005</v>
      </c>
      <c r="D45" s="49">
        <f t="shared" ref="D45:L45" si="6">+D26-D44</f>
        <v>-4028294</v>
      </c>
      <c r="E45" s="50">
        <f t="shared" si="6"/>
        <v>-70471235</v>
      </c>
      <c r="F45" s="51">
        <f t="shared" si="6"/>
        <v>-26852844</v>
      </c>
      <c r="G45" s="49">
        <f t="shared" si="6"/>
        <v>-36060613</v>
      </c>
      <c r="H45" s="50">
        <f t="shared" si="6"/>
        <v>-36060613</v>
      </c>
      <c r="I45" s="52">
        <f t="shared" si="6"/>
        <v>-85135561</v>
      </c>
      <c r="J45" s="53">
        <f t="shared" si="6"/>
        <v>-94156606</v>
      </c>
      <c r="K45" s="49">
        <f t="shared" si="6"/>
        <v>-122101092</v>
      </c>
      <c r="L45" s="50">
        <f t="shared" si="6"/>
        <v>-153569957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-92037005</v>
      </c>
      <c r="F47" s="25">
        <v>-26852845</v>
      </c>
      <c r="G47" s="23">
        <v>-36060614</v>
      </c>
      <c r="H47" s="24">
        <v>-36060614</v>
      </c>
      <c r="I47" s="26">
        <v>-101783050</v>
      </c>
      <c r="J47" s="27">
        <v>-48493002</v>
      </c>
      <c r="K47" s="23">
        <v>-76437489</v>
      </c>
      <c r="L47" s="24">
        <v>-107906353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-92037005</v>
      </c>
      <c r="F50" s="58">
        <f t="shared" si="7"/>
        <v>-26852845</v>
      </c>
      <c r="G50" s="56">
        <f t="shared" si="7"/>
        <v>-36060614</v>
      </c>
      <c r="H50" s="57">
        <f t="shared" si="7"/>
        <v>-36060614</v>
      </c>
      <c r="I50" s="59">
        <f t="shared" si="7"/>
        <v>-101783050</v>
      </c>
      <c r="J50" s="60">
        <f t="shared" si="7"/>
        <v>-48493002</v>
      </c>
      <c r="K50" s="56">
        <f t="shared" si="7"/>
        <v>-76437489</v>
      </c>
      <c r="L50" s="57">
        <f t="shared" si="7"/>
        <v>-107906353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130740127</v>
      </c>
      <c r="D6" s="23">
        <v>137928064</v>
      </c>
      <c r="E6" s="24">
        <v>-22201514</v>
      </c>
      <c r="F6" s="25">
        <v>12290218</v>
      </c>
      <c r="G6" s="23">
        <v>-32112812</v>
      </c>
      <c r="H6" s="24">
        <v>-32112812</v>
      </c>
      <c r="I6" s="26">
        <v>-29014100</v>
      </c>
      <c r="J6" s="27">
        <v>244106</v>
      </c>
      <c r="K6" s="23">
        <v>11457029</v>
      </c>
      <c r="L6" s="24">
        <v>11586435</v>
      </c>
    </row>
    <row r="7" spans="1:12" x14ac:dyDescent="0.25">
      <c r="A7" s="28" t="s">
        <v>22</v>
      </c>
      <c r="B7" s="22" t="s">
        <v>9</v>
      </c>
      <c r="C7" s="23">
        <v>22834377</v>
      </c>
      <c r="D7" s="23">
        <v>41223897</v>
      </c>
      <c r="E7" s="24">
        <v>49894033</v>
      </c>
      <c r="F7" s="25">
        <v>8867557</v>
      </c>
      <c r="G7" s="23">
        <v>87776788</v>
      </c>
      <c r="H7" s="24">
        <v>87776788</v>
      </c>
      <c r="I7" s="26">
        <v>-2702396</v>
      </c>
      <c r="J7" s="27">
        <v>19178978</v>
      </c>
      <c r="K7" s="23">
        <v>17753077</v>
      </c>
      <c r="L7" s="24">
        <v>17923676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-1457989</v>
      </c>
      <c r="D10" s="23">
        <v>4145698</v>
      </c>
      <c r="E10" s="24">
        <v>7422760</v>
      </c>
      <c r="F10" s="25">
        <v>0</v>
      </c>
      <c r="G10" s="23">
        <v>15260299</v>
      </c>
      <c r="H10" s="24">
        <v>15260299</v>
      </c>
      <c r="I10" s="26">
        <v>19707801</v>
      </c>
      <c r="J10" s="27">
        <v>7422760</v>
      </c>
      <c r="K10" s="23">
        <v>7422760</v>
      </c>
      <c r="L10" s="24">
        <v>7422760</v>
      </c>
    </row>
    <row r="11" spans="1:12" x14ac:dyDescent="0.25">
      <c r="A11" s="28" t="s">
        <v>27</v>
      </c>
      <c r="B11" s="22" t="s">
        <v>19</v>
      </c>
      <c r="C11" s="23">
        <v>708784</v>
      </c>
      <c r="D11" s="23">
        <v>1994651</v>
      </c>
      <c r="E11" s="24">
        <v>5581971</v>
      </c>
      <c r="F11" s="29">
        <v>0</v>
      </c>
      <c r="G11" s="30">
        <v>11163943</v>
      </c>
      <c r="H11" s="31">
        <v>11163943</v>
      </c>
      <c r="I11" s="26">
        <v>8668000</v>
      </c>
      <c r="J11" s="32">
        <v>5581972</v>
      </c>
      <c r="K11" s="30">
        <v>5581972</v>
      </c>
      <c r="L11" s="31">
        <v>5581972</v>
      </c>
    </row>
    <row r="12" spans="1:12" x14ac:dyDescent="0.25">
      <c r="A12" s="28" t="s">
        <v>28</v>
      </c>
      <c r="B12" s="22" t="s">
        <v>19</v>
      </c>
      <c r="C12" s="23">
        <v>-24459</v>
      </c>
      <c r="D12" s="23">
        <v>-83187</v>
      </c>
      <c r="E12" s="24">
        <v>-83187</v>
      </c>
      <c r="F12" s="25">
        <v>0</v>
      </c>
      <c r="G12" s="23">
        <v>-166374</v>
      </c>
      <c r="H12" s="24">
        <v>-166374</v>
      </c>
      <c r="I12" s="26">
        <v>-83187</v>
      </c>
      <c r="J12" s="27">
        <v>-83187</v>
      </c>
      <c r="K12" s="23">
        <v>-83187</v>
      </c>
      <c r="L12" s="24">
        <v>-83187</v>
      </c>
    </row>
    <row r="13" spans="1:12" x14ac:dyDescent="0.25">
      <c r="A13" s="33" t="s">
        <v>29</v>
      </c>
      <c r="B13" s="34" t="s">
        <v>19</v>
      </c>
      <c r="C13" s="35">
        <f>SUM(C6:C12)</f>
        <v>152800840</v>
      </c>
      <c r="D13" s="35">
        <f t="shared" ref="D13:L13" si="0">SUM(D6:D12)</f>
        <v>185209123</v>
      </c>
      <c r="E13" s="36">
        <f t="shared" si="0"/>
        <v>40614063</v>
      </c>
      <c r="F13" s="37">
        <f t="shared" si="0"/>
        <v>21157775</v>
      </c>
      <c r="G13" s="35">
        <f t="shared" si="0"/>
        <v>81921844</v>
      </c>
      <c r="H13" s="36">
        <f t="shared" si="0"/>
        <v>81921844</v>
      </c>
      <c r="I13" s="38">
        <f t="shared" si="0"/>
        <v>-3423882</v>
      </c>
      <c r="J13" s="39">
        <f t="shared" si="0"/>
        <v>32344629</v>
      </c>
      <c r="K13" s="35">
        <f t="shared" si="0"/>
        <v>42131651</v>
      </c>
      <c r="L13" s="36">
        <f t="shared" si="0"/>
        <v>42431656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17598876</v>
      </c>
      <c r="D17" s="23">
        <v>24044791</v>
      </c>
      <c r="E17" s="24">
        <v>-18753340</v>
      </c>
      <c r="F17" s="29">
        <v>24533294</v>
      </c>
      <c r="G17" s="30">
        <v>77403396</v>
      </c>
      <c r="H17" s="31">
        <v>77403396</v>
      </c>
      <c r="I17" s="26">
        <v>-19099564</v>
      </c>
      <c r="J17" s="32">
        <v>34231281</v>
      </c>
      <c r="K17" s="30">
        <v>25894140</v>
      </c>
      <c r="L17" s="31">
        <v>25894140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17598876</v>
      </c>
      <c r="D25" s="41">
        <f t="shared" ref="D25:L25" si="1">SUM(D15:D24)</f>
        <v>24044791</v>
      </c>
      <c r="E25" s="42">
        <f t="shared" si="1"/>
        <v>-18753340</v>
      </c>
      <c r="F25" s="43">
        <f t="shared" si="1"/>
        <v>24533294</v>
      </c>
      <c r="G25" s="41">
        <f t="shared" si="1"/>
        <v>77403396</v>
      </c>
      <c r="H25" s="42">
        <f t="shared" si="1"/>
        <v>77403396</v>
      </c>
      <c r="I25" s="44">
        <f t="shared" si="1"/>
        <v>-19099564</v>
      </c>
      <c r="J25" s="45">
        <f t="shared" si="1"/>
        <v>34231281</v>
      </c>
      <c r="K25" s="41">
        <f t="shared" si="1"/>
        <v>25894140</v>
      </c>
      <c r="L25" s="42">
        <f t="shared" si="1"/>
        <v>25894140</v>
      </c>
    </row>
    <row r="26" spans="1:12" x14ac:dyDescent="0.25">
      <c r="A26" s="33" t="s">
        <v>42</v>
      </c>
      <c r="B26" s="34" t="s">
        <v>19</v>
      </c>
      <c r="C26" s="35">
        <f>+C13+C25</f>
        <v>170399716</v>
      </c>
      <c r="D26" s="35">
        <f t="shared" ref="D26:L26" si="2">+D13+D25</f>
        <v>209253914</v>
      </c>
      <c r="E26" s="36">
        <f t="shared" si="2"/>
        <v>21860723</v>
      </c>
      <c r="F26" s="37">
        <f t="shared" si="2"/>
        <v>45691069</v>
      </c>
      <c r="G26" s="35">
        <f t="shared" si="2"/>
        <v>159325240</v>
      </c>
      <c r="H26" s="36">
        <f t="shared" si="2"/>
        <v>159325240</v>
      </c>
      <c r="I26" s="38">
        <f t="shared" si="2"/>
        <v>-22523446</v>
      </c>
      <c r="J26" s="39">
        <f t="shared" si="2"/>
        <v>66575910</v>
      </c>
      <c r="K26" s="35">
        <f t="shared" si="2"/>
        <v>68025791</v>
      </c>
      <c r="L26" s="36">
        <f t="shared" si="2"/>
        <v>68325796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191197</v>
      </c>
      <c r="D31" s="23">
        <v>190406</v>
      </c>
      <c r="E31" s="24">
        <v>190199</v>
      </c>
      <c r="F31" s="25">
        <v>0</v>
      </c>
      <c r="G31" s="23">
        <v>380398</v>
      </c>
      <c r="H31" s="24">
        <v>380398</v>
      </c>
      <c r="I31" s="26">
        <v>188314</v>
      </c>
      <c r="J31" s="27">
        <v>190199</v>
      </c>
      <c r="K31" s="23">
        <v>190199</v>
      </c>
      <c r="L31" s="24">
        <v>190199</v>
      </c>
    </row>
    <row r="32" spans="1:12" x14ac:dyDescent="0.25">
      <c r="A32" s="28" t="s">
        <v>48</v>
      </c>
      <c r="B32" s="22" t="s">
        <v>49</v>
      </c>
      <c r="C32" s="23">
        <v>-724641</v>
      </c>
      <c r="D32" s="23">
        <v>18211113</v>
      </c>
      <c r="E32" s="24">
        <v>9040498</v>
      </c>
      <c r="F32" s="25">
        <v>7133995</v>
      </c>
      <c r="G32" s="23">
        <v>27884260</v>
      </c>
      <c r="H32" s="24">
        <v>27884260</v>
      </c>
      <c r="I32" s="26">
        <v>12728292</v>
      </c>
      <c r="J32" s="27">
        <v>9040498</v>
      </c>
      <c r="K32" s="23">
        <v>9040498</v>
      </c>
      <c r="L32" s="24">
        <v>9040497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3600930</v>
      </c>
      <c r="D34" s="23">
        <v>6625599</v>
      </c>
      <c r="E34" s="24">
        <v>9268390</v>
      </c>
      <c r="F34" s="25">
        <v>0</v>
      </c>
      <c r="G34" s="23">
        <v>25058054</v>
      </c>
      <c r="H34" s="24">
        <v>25058054</v>
      </c>
      <c r="I34" s="26">
        <v>9445309</v>
      </c>
      <c r="J34" s="27">
        <v>12529027</v>
      </c>
      <c r="K34" s="23">
        <v>12529027</v>
      </c>
      <c r="L34" s="24">
        <v>12529027</v>
      </c>
    </row>
    <row r="35" spans="1:12" x14ac:dyDescent="0.25">
      <c r="A35" s="28" t="s">
        <v>27</v>
      </c>
      <c r="B35" s="22" t="s">
        <v>19</v>
      </c>
      <c r="C35" s="23">
        <v>16596132</v>
      </c>
      <c r="D35" s="23">
        <v>20802553</v>
      </c>
      <c r="E35" s="24">
        <v>29701672</v>
      </c>
      <c r="F35" s="25">
        <v>8085043</v>
      </c>
      <c r="G35" s="23">
        <v>67453086</v>
      </c>
      <c r="H35" s="24">
        <v>67453086</v>
      </c>
      <c r="I35" s="26">
        <v>36418711</v>
      </c>
      <c r="J35" s="27">
        <v>29684023</v>
      </c>
      <c r="K35" s="23">
        <v>29684023</v>
      </c>
      <c r="L35" s="24">
        <v>29684023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19663618</v>
      </c>
      <c r="D37" s="35">
        <f t="shared" ref="D37:L37" si="3">SUM(D29:D36)</f>
        <v>45829671</v>
      </c>
      <c r="E37" s="36">
        <f t="shared" si="3"/>
        <v>48200759</v>
      </c>
      <c r="F37" s="37">
        <f t="shared" si="3"/>
        <v>15219038</v>
      </c>
      <c r="G37" s="35">
        <f t="shared" si="3"/>
        <v>120775798</v>
      </c>
      <c r="H37" s="36">
        <f t="shared" si="3"/>
        <v>120775798</v>
      </c>
      <c r="I37" s="38">
        <f t="shared" si="3"/>
        <v>58780626</v>
      </c>
      <c r="J37" s="39">
        <f t="shared" si="3"/>
        <v>51443747</v>
      </c>
      <c r="K37" s="35">
        <f t="shared" si="3"/>
        <v>51443747</v>
      </c>
      <c r="L37" s="36">
        <f t="shared" si="3"/>
        <v>51443746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43079229</v>
      </c>
      <c r="D40" s="23">
        <v>43079229</v>
      </c>
      <c r="E40" s="24">
        <v>50493304</v>
      </c>
      <c r="F40" s="25">
        <v>0</v>
      </c>
      <c r="G40" s="23">
        <v>94465334</v>
      </c>
      <c r="H40" s="24">
        <v>94465334</v>
      </c>
      <c r="I40" s="26">
        <v>55648754</v>
      </c>
      <c r="J40" s="27">
        <v>47232667</v>
      </c>
      <c r="K40" s="23">
        <v>47232667</v>
      </c>
      <c r="L40" s="24">
        <v>47232667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43079229</v>
      </c>
      <c r="D43" s="41">
        <f t="shared" ref="D43:L43" si="4">SUM(D39:D42)</f>
        <v>43079229</v>
      </c>
      <c r="E43" s="42">
        <f t="shared" si="4"/>
        <v>50493304</v>
      </c>
      <c r="F43" s="43">
        <f t="shared" si="4"/>
        <v>0</v>
      </c>
      <c r="G43" s="41">
        <f t="shared" si="4"/>
        <v>94465334</v>
      </c>
      <c r="H43" s="42">
        <f t="shared" si="4"/>
        <v>94465334</v>
      </c>
      <c r="I43" s="43">
        <f t="shared" si="4"/>
        <v>55648754</v>
      </c>
      <c r="J43" s="45">
        <f t="shared" si="4"/>
        <v>47232667</v>
      </c>
      <c r="K43" s="41">
        <f t="shared" si="4"/>
        <v>47232667</v>
      </c>
      <c r="L43" s="42">
        <f t="shared" si="4"/>
        <v>47232667</v>
      </c>
    </row>
    <row r="44" spans="1:12" x14ac:dyDescent="0.25">
      <c r="A44" s="33" t="s">
        <v>61</v>
      </c>
      <c r="B44" s="34" t="s">
        <v>19</v>
      </c>
      <c r="C44" s="35">
        <f>+C37+C43</f>
        <v>62742847</v>
      </c>
      <c r="D44" s="35">
        <f t="shared" ref="D44:L44" si="5">+D37+D43</f>
        <v>88908900</v>
      </c>
      <c r="E44" s="36">
        <f t="shared" si="5"/>
        <v>98694063</v>
      </c>
      <c r="F44" s="37">
        <f t="shared" si="5"/>
        <v>15219038</v>
      </c>
      <c r="G44" s="35">
        <f t="shared" si="5"/>
        <v>215241132</v>
      </c>
      <c r="H44" s="36">
        <f t="shared" si="5"/>
        <v>215241132</v>
      </c>
      <c r="I44" s="38">
        <f t="shared" si="5"/>
        <v>114429380</v>
      </c>
      <c r="J44" s="39">
        <f t="shared" si="5"/>
        <v>98676414</v>
      </c>
      <c r="K44" s="35">
        <f t="shared" si="5"/>
        <v>98676414</v>
      </c>
      <c r="L44" s="36">
        <f t="shared" si="5"/>
        <v>98676413</v>
      </c>
    </row>
    <row r="45" spans="1:12" x14ac:dyDescent="0.25">
      <c r="A45" s="47" t="s">
        <v>62</v>
      </c>
      <c r="B45" s="48" t="s">
        <v>63</v>
      </c>
      <c r="C45" s="49">
        <f>+C26-C44</f>
        <v>107656869</v>
      </c>
      <c r="D45" s="49">
        <f t="shared" ref="D45:L45" si="6">+D26-D44</f>
        <v>120345014</v>
      </c>
      <c r="E45" s="50">
        <f t="shared" si="6"/>
        <v>-76833340</v>
      </c>
      <c r="F45" s="51">
        <f t="shared" si="6"/>
        <v>30472031</v>
      </c>
      <c r="G45" s="49">
        <f t="shared" si="6"/>
        <v>-55915892</v>
      </c>
      <c r="H45" s="50">
        <f t="shared" si="6"/>
        <v>-55915892</v>
      </c>
      <c r="I45" s="52">
        <f t="shared" si="6"/>
        <v>-136952826</v>
      </c>
      <c r="J45" s="53">
        <f t="shared" si="6"/>
        <v>-32100504</v>
      </c>
      <c r="K45" s="49">
        <f t="shared" si="6"/>
        <v>-30650623</v>
      </c>
      <c r="L45" s="50">
        <f t="shared" si="6"/>
        <v>-30350617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28904873</v>
      </c>
      <c r="D47" s="23">
        <v>36288987</v>
      </c>
      <c r="E47" s="24">
        <v>-52776502</v>
      </c>
      <c r="F47" s="25">
        <v>13316268</v>
      </c>
      <c r="G47" s="23">
        <v>-45643658</v>
      </c>
      <c r="H47" s="24">
        <v>-45643658</v>
      </c>
      <c r="I47" s="26">
        <v>-93661799</v>
      </c>
      <c r="J47" s="27">
        <v>-18386507</v>
      </c>
      <c r="K47" s="23">
        <v>-16936627</v>
      </c>
      <c r="L47" s="24">
        <v>-16636621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28904873</v>
      </c>
      <c r="D50" s="56">
        <f t="shared" ref="D50:L50" si="7">SUM(D47:D49)</f>
        <v>36288987</v>
      </c>
      <c r="E50" s="57">
        <f t="shared" si="7"/>
        <v>-52776502</v>
      </c>
      <c r="F50" s="58">
        <f t="shared" si="7"/>
        <v>13316268</v>
      </c>
      <c r="G50" s="56">
        <f t="shared" si="7"/>
        <v>-45643658</v>
      </c>
      <c r="H50" s="57">
        <f t="shared" si="7"/>
        <v>-45643658</v>
      </c>
      <c r="I50" s="59">
        <f t="shared" si="7"/>
        <v>-93661799</v>
      </c>
      <c r="J50" s="60">
        <f t="shared" si="7"/>
        <v>-18386507</v>
      </c>
      <c r="K50" s="56">
        <f t="shared" si="7"/>
        <v>-16936627</v>
      </c>
      <c r="L50" s="57">
        <f t="shared" si="7"/>
        <v>-16636621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4119046</v>
      </c>
      <c r="D6" s="23">
        <v>5015349</v>
      </c>
      <c r="E6" s="24">
        <v>6158407</v>
      </c>
      <c r="F6" s="25">
        <v>-5335262</v>
      </c>
      <c r="G6" s="23">
        <v>891051</v>
      </c>
      <c r="H6" s="24">
        <v>891051</v>
      </c>
      <c r="I6" s="26">
        <v>5943273</v>
      </c>
      <c r="J6" s="27">
        <v>-4022103</v>
      </c>
      <c r="K6" s="23">
        <v>-9275215</v>
      </c>
      <c r="L6" s="24">
        <v>-14759480</v>
      </c>
    </row>
    <row r="7" spans="1:12" x14ac:dyDescent="0.25">
      <c r="A7" s="28" t="s">
        <v>22</v>
      </c>
      <c r="B7" s="22" t="s">
        <v>9</v>
      </c>
      <c r="C7" s="23">
        <v>-19796622</v>
      </c>
      <c r="D7" s="23">
        <v>-11449722</v>
      </c>
      <c r="E7" s="24">
        <v>-7375545</v>
      </c>
      <c r="F7" s="25">
        <v>3016125</v>
      </c>
      <c r="G7" s="23">
        <v>4710717</v>
      </c>
      <c r="H7" s="24">
        <v>4710717</v>
      </c>
      <c r="I7" s="26">
        <v>-6986576</v>
      </c>
      <c r="J7" s="27">
        <v>4374676</v>
      </c>
      <c r="K7" s="23">
        <v>10492882</v>
      </c>
      <c r="L7" s="24">
        <v>16880287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7162</v>
      </c>
      <c r="D11" s="23">
        <v>7162</v>
      </c>
      <c r="E11" s="24">
        <v>7162</v>
      </c>
      <c r="F11" s="29">
        <v>0</v>
      </c>
      <c r="G11" s="30">
        <v>0</v>
      </c>
      <c r="H11" s="31">
        <v>0</v>
      </c>
      <c r="I11" s="26">
        <v>176934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-3234</v>
      </c>
      <c r="D12" s="23">
        <v>-4486</v>
      </c>
      <c r="E12" s="24">
        <v>-4485</v>
      </c>
      <c r="F12" s="25">
        <v>0</v>
      </c>
      <c r="G12" s="23">
        <v>0</v>
      </c>
      <c r="H12" s="24">
        <v>0</v>
      </c>
      <c r="I12" s="26">
        <v>-4485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-15673648</v>
      </c>
      <c r="D13" s="35">
        <f t="shared" ref="D13:L13" si="0">SUM(D6:D12)</f>
        <v>-6431697</v>
      </c>
      <c r="E13" s="36">
        <f t="shared" si="0"/>
        <v>-1214461</v>
      </c>
      <c r="F13" s="37">
        <f t="shared" si="0"/>
        <v>-2319137</v>
      </c>
      <c r="G13" s="35">
        <f t="shared" si="0"/>
        <v>5601768</v>
      </c>
      <c r="H13" s="36">
        <f t="shared" si="0"/>
        <v>5601768</v>
      </c>
      <c r="I13" s="38">
        <f t="shared" si="0"/>
        <v>-870854</v>
      </c>
      <c r="J13" s="39">
        <f t="shared" si="0"/>
        <v>352573</v>
      </c>
      <c r="K13" s="35">
        <f t="shared" si="0"/>
        <v>1217667</v>
      </c>
      <c r="L13" s="36">
        <f t="shared" si="0"/>
        <v>2120807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-26077623</v>
      </c>
      <c r="D17" s="23">
        <v>-35015712</v>
      </c>
      <c r="E17" s="24">
        <v>-39154643</v>
      </c>
      <c r="F17" s="29">
        <v>2000000</v>
      </c>
      <c r="G17" s="30">
        <v>2000000</v>
      </c>
      <c r="H17" s="31">
        <v>2000000</v>
      </c>
      <c r="I17" s="26">
        <v>-30901208</v>
      </c>
      <c r="J17" s="32">
        <v>2086000</v>
      </c>
      <c r="K17" s="30">
        <v>4267960</v>
      </c>
      <c r="L17" s="31">
        <v>6545922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-26077623</v>
      </c>
      <c r="D25" s="41">
        <f t="shared" ref="D25:L25" si="1">SUM(D15:D24)</f>
        <v>-35015712</v>
      </c>
      <c r="E25" s="42">
        <f t="shared" si="1"/>
        <v>-39154643</v>
      </c>
      <c r="F25" s="43">
        <f t="shared" si="1"/>
        <v>2000000</v>
      </c>
      <c r="G25" s="41">
        <f t="shared" si="1"/>
        <v>2000000</v>
      </c>
      <c r="H25" s="42">
        <f t="shared" si="1"/>
        <v>2000000</v>
      </c>
      <c r="I25" s="44">
        <f t="shared" si="1"/>
        <v>-30901208</v>
      </c>
      <c r="J25" s="45">
        <f t="shared" si="1"/>
        <v>2086000</v>
      </c>
      <c r="K25" s="41">
        <f t="shared" si="1"/>
        <v>4267960</v>
      </c>
      <c r="L25" s="42">
        <f t="shared" si="1"/>
        <v>6545922</v>
      </c>
    </row>
    <row r="26" spans="1:12" x14ac:dyDescent="0.25">
      <c r="A26" s="33" t="s">
        <v>42</v>
      </c>
      <c r="B26" s="34" t="s">
        <v>19</v>
      </c>
      <c r="C26" s="35">
        <f>+C13+C25</f>
        <v>-41751271</v>
      </c>
      <c r="D26" s="35">
        <f t="shared" ref="D26:L26" si="2">+D13+D25</f>
        <v>-41447409</v>
      </c>
      <c r="E26" s="36">
        <f t="shared" si="2"/>
        <v>-40369104</v>
      </c>
      <c r="F26" s="37">
        <f t="shared" si="2"/>
        <v>-319137</v>
      </c>
      <c r="G26" s="35">
        <f t="shared" si="2"/>
        <v>7601768</v>
      </c>
      <c r="H26" s="36">
        <f t="shared" si="2"/>
        <v>7601768</v>
      </c>
      <c r="I26" s="38">
        <f t="shared" si="2"/>
        <v>-31772062</v>
      </c>
      <c r="J26" s="39">
        <f t="shared" si="2"/>
        <v>2438573</v>
      </c>
      <c r="K26" s="35">
        <f t="shared" si="2"/>
        <v>5485627</v>
      </c>
      <c r="L26" s="36">
        <f t="shared" si="2"/>
        <v>8666729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-7216</v>
      </c>
      <c r="D31" s="23">
        <v>-7980</v>
      </c>
      <c r="E31" s="24">
        <v>-8726</v>
      </c>
      <c r="F31" s="25">
        <v>0</v>
      </c>
      <c r="G31" s="23">
        <v>0</v>
      </c>
      <c r="H31" s="24">
        <v>0</v>
      </c>
      <c r="I31" s="26">
        <v>-8726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20307046</v>
      </c>
      <c r="D32" s="23">
        <v>21182758</v>
      </c>
      <c r="E32" s="24">
        <v>21273701</v>
      </c>
      <c r="F32" s="25">
        <v>22</v>
      </c>
      <c r="G32" s="23">
        <v>6646300</v>
      </c>
      <c r="H32" s="24">
        <v>6646300</v>
      </c>
      <c r="I32" s="26">
        <v>25956569</v>
      </c>
      <c r="J32" s="27">
        <v>0</v>
      </c>
      <c r="K32" s="23">
        <v>0</v>
      </c>
      <c r="L32" s="24">
        <v>-8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77592141</v>
      </c>
      <c r="D34" s="23">
        <v>77592141</v>
      </c>
      <c r="E34" s="24">
        <v>77592141</v>
      </c>
      <c r="F34" s="25">
        <v>0</v>
      </c>
      <c r="G34" s="23">
        <v>0</v>
      </c>
      <c r="H34" s="24">
        <v>0</v>
      </c>
      <c r="I34" s="26">
        <v>77592141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5773880</v>
      </c>
      <c r="D35" s="23">
        <v>7177560</v>
      </c>
      <c r="E35" s="24">
        <v>8736989</v>
      </c>
      <c r="F35" s="25">
        <v>0</v>
      </c>
      <c r="G35" s="23">
        <v>0</v>
      </c>
      <c r="H35" s="24">
        <v>0</v>
      </c>
      <c r="I35" s="26">
        <v>10420203</v>
      </c>
      <c r="J35" s="27">
        <v>280275</v>
      </c>
      <c r="K35" s="23">
        <v>2115737</v>
      </c>
      <c r="L35" s="24">
        <v>4031958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103665851</v>
      </c>
      <c r="D37" s="35">
        <f t="shared" ref="D37:L37" si="3">SUM(D29:D36)</f>
        <v>105944479</v>
      </c>
      <c r="E37" s="36">
        <f t="shared" si="3"/>
        <v>107594105</v>
      </c>
      <c r="F37" s="37">
        <f t="shared" si="3"/>
        <v>22</v>
      </c>
      <c r="G37" s="35">
        <f t="shared" si="3"/>
        <v>6646300</v>
      </c>
      <c r="H37" s="36">
        <f t="shared" si="3"/>
        <v>6646300</v>
      </c>
      <c r="I37" s="38">
        <f t="shared" si="3"/>
        <v>113960187</v>
      </c>
      <c r="J37" s="39">
        <f t="shared" si="3"/>
        <v>280275</v>
      </c>
      <c r="K37" s="35">
        <f t="shared" si="3"/>
        <v>2115737</v>
      </c>
      <c r="L37" s="36">
        <f t="shared" si="3"/>
        <v>4031950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-7683388</v>
      </c>
      <c r="D40" s="23">
        <v>-14397465</v>
      </c>
      <c r="E40" s="24">
        <v>-15397524</v>
      </c>
      <c r="F40" s="25">
        <v>133910145</v>
      </c>
      <c r="G40" s="23">
        <v>133910145</v>
      </c>
      <c r="H40" s="24">
        <v>133910145</v>
      </c>
      <c r="I40" s="26">
        <v>-2483835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-7683388</v>
      </c>
      <c r="D43" s="41">
        <f t="shared" ref="D43:L43" si="4">SUM(D39:D42)</f>
        <v>-14397465</v>
      </c>
      <c r="E43" s="42">
        <f t="shared" si="4"/>
        <v>-15397524</v>
      </c>
      <c r="F43" s="43">
        <f t="shared" si="4"/>
        <v>133910145</v>
      </c>
      <c r="G43" s="41">
        <f t="shared" si="4"/>
        <v>133910145</v>
      </c>
      <c r="H43" s="42">
        <f t="shared" si="4"/>
        <v>133910145</v>
      </c>
      <c r="I43" s="43">
        <f t="shared" si="4"/>
        <v>-2483835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95982463</v>
      </c>
      <c r="D44" s="35">
        <f t="shared" ref="D44:L44" si="5">+D37+D43</f>
        <v>91547014</v>
      </c>
      <c r="E44" s="36">
        <f t="shared" si="5"/>
        <v>92196581</v>
      </c>
      <c r="F44" s="37">
        <f t="shared" si="5"/>
        <v>133910167</v>
      </c>
      <c r="G44" s="35">
        <f t="shared" si="5"/>
        <v>140556445</v>
      </c>
      <c r="H44" s="36">
        <f t="shared" si="5"/>
        <v>140556445</v>
      </c>
      <c r="I44" s="38">
        <f t="shared" si="5"/>
        <v>111476352</v>
      </c>
      <c r="J44" s="39">
        <f t="shared" si="5"/>
        <v>280275</v>
      </c>
      <c r="K44" s="35">
        <f t="shared" si="5"/>
        <v>2115737</v>
      </c>
      <c r="L44" s="36">
        <f t="shared" si="5"/>
        <v>4031950</v>
      </c>
    </row>
    <row r="45" spans="1:12" x14ac:dyDescent="0.25">
      <c r="A45" s="47" t="s">
        <v>62</v>
      </c>
      <c r="B45" s="48" t="s">
        <v>63</v>
      </c>
      <c r="C45" s="49">
        <f>+C26-C44</f>
        <v>-137733734</v>
      </c>
      <c r="D45" s="49">
        <f t="shared" ref="D45:L45" si="6">+D26-D44</f>
        <v>-132994423</v>
      </c>
      <c r="E45" s="50">
        <f t="shared" si="6"/>
        <v>-132565685</v>
      </c>
      <c r="F45" s="51">
        <f t="shared" si="6"/>
        <v>-134229304</v>
      </c>
      <c r="G45" s="49">
        <f t="shared" si="6"/>
        <v>-132954677</v>
      </c>
      <c r="H45" s="50">
        <f t="shared" si="6"/>
        <v>-132954677</v>
      </c>
      <c r="I45" s="52">
        <f t="shared" si="6"/>
        <v>-143248414</v>
      </c>
      <c r="J45" s="53">
        <f t="shared" si="6"/>
        <v>2158298</v>
      </c>
      <c r="K45" s="49">
        <f t="shared" si="6"/>
        <v>3369890</v>
      </c>
      <c r="L45" s="50">
        <f t="shared" si="6"/>
        <v>4634779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-319159</v>
      </c>
      <c r="G47" s="23">
        <v>955468</v>
      </c>
      <c r="H47" s="24">
        <v>955468</v>
      </c>
      <c r="I47" s="26">
        <v>0</v>
      </c>
      <c r="J47" s="27">
        <v>2158298</v>
      </c>
      <c r="K47" s="23">
        <v>3369890</v>
      </c>
      <c r="L47" s="24">
        <v>4634779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-319159</v>
      </c>
      <c r="G50" s="56">
        <f t="shared" si="7"/>
        <v>955468</v>
      </c>
      <c r="H50" s="57">
        <f t="shared" si="7"/>
        <v>955468</v>
      </c>
      <c r="I50" s="59">
        <f t="shared" si="7"/>
        <v>0</v>
      </c>
      <c r="J50" s="60">
        <f t="shared" si="7"/>
        <v>2158298</v>
      </c>
      <c r="K50" s="56">
        <f t="shared" si="7"/>
        <v>3369890</v>
      </c>
      <c r="L50" s="57">
        <f t="shared" si="7"/>
        <v>4634779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192015006</v>
      </c>
      <c r="D6" s="23">
        <v>229452379</v>
      </c>
      <c r="E6" s="24">
        <v>263875886</v>
      </c>
      <c r="F6" s="25">
        <v>85124059</v>
      </c>
      <c r="G6" s="23">
        <v>77929228</v>
      </c>
      <c r="H6" s="24">
        <v>77929228</v>
      </c>
      <c r="I6" s="26">
        <v>302632489</v>
      </c>
      <c r="J6" s="27">
        <v>66965732</v>
      </c>
      <c r="K6" s="23">
        <v>134181368</v>
      </c>
      <c r="L6" s="24">
        <v>229300194</v>
      </c>
    </row>
    <row r="7" spans="1:12" x14ac:dyDescent="0.25">
      <c r="A7" s="28" t="s">
        <v>22</v>
      </c>
      <c r="B7" s="22" t="s">
        <v>9</v>
      </c>
      <c r="C7" s="23">
        <v>89667863</v>
      </c>
      <c r="D7" s="23">
        <v>78228544</v>
      </c>
      <c r="E7" s="24">
        <v>93630325</v>
      </c>
      <c r="F7" s="25">
        <v>-3842502</v>
      </c>
      <c r="G7" s="23">
        <v>-3842502</v>
      </c>
      <c r="H7" s="24">
        <v>-3842502</v>
      </c>
      <c r="I7" s="26">
        <v>83424022</v>
      </c>
      <c r="J7" s="27">
        <v>23806626</v>
      </c>
      <c r="K7" s="23">
        <v>65682124</v>
      </c>
      <c r="L7" s="24">
        <v>82945151</v>
      </c>
    </row>
    <row r="8" spans="1:12" x14ac:dyDescent="0.25">
      <c r="A8" s="28" t="s">
        <v>23</v>
      </c>
      <c r="B8" s="22" t="s">
        <v>9</v>
      </c>
      <c r="C8" s="23">
        <v>490413</v>
      </c>
      <c r="D8" s="23">
        <v>490413</v>
      </c>
      <c r="E8" s="24">
        <v>490413</v>
      </c>
      <c r="F8" s="25">
        <v>0</v>
      </c>
      <c r="G8" s="23">
        <v>0</v>
      </c>
      <c r="H8" s="24">
        <v>0</v>
      </c>
      <c r="I8" s="26">
        <v>490413</v>
      </c>
      <c r="J8" s="27">
        <v>0</v>
      </c>
      <c r="K8" s="23">
        <v>-694055</v>
      </c>
      <c r="L8" s="24">
        <v>-735698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-5126427</v>
      </c>
      <c r="D10" s="23">
        <v>-5829079</v>
      </c>
      <c r="E10" s="24">
        <v>-7250569</v>
      </c>
      <c r="F10" s="25">
        <v>-6683054</v>
      </c>
      <c r="G10" s="23">
        <v>-6783054</v>
      </c>
      <c r="H10" s="24">
        <v>-6783054</v>
      </c>
      <c r="I10" s="26">
        <v>-9621006</v>
      </c>
      <c r="J10" s="27">
        <v>-5081508</v>
      </c>
      <c r="K10" s="23">
        <v>-12474603</v>
      </c>
      <c r="L10" s="24">
        <v>-20355641</v>
      </c>
    </row>
    <row r="11" spans="1:12" x14ac:dyDescent="0.25">
      <c r="A11" s="28" t="s">
        <v>27</v>
      </c>
      <c r="B11" s="22" t="s">
        <v>19</v>
      </c>
      <c r="C11" s="23">
        <v>7571750</v>
      </c>
      <c r="D11" s="23">
        <v>-343590</v>
      </c>
      <c r="E11" s="24">
        <v>3851189</v>
      </c>
      <c r="F11" s="29">
        <v>0</v>
      </c>
      <c r="G11" s="30">
        <v>0</v>
      </c>
      <c r="H11" s="31">
        <v>0</v>
      </c>
      <c r="I11" s="26">
        <v>8728507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-123061</v>
      </c>
      <c r="D12" s="23">
        <v>-205845</v>
      </c>
      <c r="E12" s="24">
        <v>-205846</v>
      </c>
      <c r="F12" s="25">
        <v>0</v>
      </c>
      <c r="G12" s="23">
        <v>0</v>
      </c>
      <c r="H12" s="24">
        <v>0</v>
      </c>
      <c r="I12" s="26">
        <v>-205846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284495544</v>
      </c>
      <c r="D13" s="35">
        <f t="shared" ref="D13:L13" si="0">SUM(D6:D12)</f>
        <v>301792822</v>
      </c>
      <c r="E13" s="36">
        <f t="shared" si="0"/>
        <v>354391398</v>
      </c>
      <c r="F13" s="37">
        <f t="shared" si="0"/>
        <v>74598503</v>
      </c>
      <c r="G13" s="35">
        <f t="shared" si="0"/>
        <v>67303672</v>
      </c>
      <c r="H13" s="36">
        <f t="shared" si="0"/>
        <v>67303672</v>
      </c>
      <c r="I13" s="38">
        <f t="shared" si="0"/>
        <v>385448579</v>
      </c>
      <c r="J13" s="39">
        <f t="shared" si="0"/>
        <v>85690850</v>
      </c>
      <c r="K13" s="35">
        <f t="shared" si="0"/>
        <v>186694834</v>
      </c>
      <c r="L13" s="36">
        <f t="shared" si="0"/>
        <v>291154006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152561045</v>
      </c>
      <c r="D17" s="23">
        <v>146171757</v>
      </c>
      <c r="E17" s="24">
        <v>146152279</v>
      </c>
      <c r="F17" s="29">
        <v>16540394</v>
      </c>
      <c r="G17" s="30">
        <v>16784737</v>
      </c>
      <c r="H17" s="31">
        <v>16784737</v>
      </c>
      <c r="I17" s="26">
        <v>163491048</v>
      </c>
      <c r="J17" s="32">
        <v>17664095</v>
      </c>
      <c r="K17" s="30">
        <v>36105411</v>
      </c>
      <c r="L17" s="31">
        <v>55357675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152561045</v>
      </c>
      <c r="D25" s="41">
        <f t="shared" ref="D25:L25" si="1">SUM(D15:D24)</f>
        <v>146171757</v>
      </c>
      <c r="E25" s="42">
        <f t="shared" si="1"/>
        <v>146152279</v>
      </c>
      <c r="F25" s="43">
        <f t="shared" si="1"/>
        <v>16540394</v>
      </c>
      <c r="G25" s="41">
        <f t="shared" si="1"/>
        <v>16784737</v>
      </c>
      <c r="H25" s="42">
        <f t="shared" si="1"/>
        <v>16784737</v>
      </c>
      <c r="I25" s="44">
        <f t="shared" si="1"/>
        <v>163491048</v>
      </c>
      <c r="J25" s="45">
        <f t="shared" si="1"/>
        <v>17664095</v>
      </c>
      <c r="K25" s="41">
        <f t="shared" si="1"/>
        <v>36105411</v>
      </c>
      <c r="L25" s="42">
        <f t="shared" si="1"/>
        <v>55357675</v>
      </c>
    </row>
    <row r="26" spans="1:12" x14ac:dyDescent="0.25">
      <c r="A26" s="33" t="s">
        <v>42</v>
      </c>
      <c r="B26" s="34" t="s">
        <v>19</v>
      </c>
      <c r="C26" s="35">
        <f>+C13+C25</f>
        <v>437056589</v>
      </c>
      <c r="D26" s="35">
        <f t="shared" ref="D26:L26" si="2">+D13+D25</f>
        <v>447964579</v>
      </c>
      <c r="E26" s="36">
        <f t="shared" si="2"/>
        <v>500543677</v>
      </c>
      <c r="F26" s="37">
        <f t="shared" si="2"/>
        <v>91138897</v>
      </c>
      <c r="G26" s="35">
        <f t="shared" si="2"/>
        <v>84088409</v>
      </c>
      <c r="H26" s="36">
        <f t="shared" si="2"/>
        <v>84088409</v>
      </c>
      <c r="I26" s="38">
        <f t="shared" si="2"/>
        <v>548939627</v>
      </c>
      <c r="J26" s="39">
        <f t="shared" si="2"/>
        <v>103354945</v>
      </c>
      <c r="K26" s="35">
        <f t="shared" si="2"/>
        <v>222800245</v>
      </c>
      <c r="L26" s="36">
        <f t="shared" si="2"/>
        <v>346511681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-122150</v>
      </c>
      <c r="D31" s="23">
        <v>-216120</v>
      </c>
      <c r="E31" s="24">
        <v>-232228</v>
      </c>
      <c r="F31" s="25">
        <v>0</v>
      </c>
      <c r="G31" s="23">
        <v>0</v>
      </c>
      <c r="H31" s="24">
        <v>0</v>
      </c>
      <c r="I31" s="26">
        <v>-264491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-14246224</v>
      </c>
      <c r="D32" s="23">
        <v>-37856456</v>
      </c>
      <c r="E32" s="24">
        <v>-61949925</v>
      </c>
      <c r="F32" s="25">
        <v>-3999973</v>
      </c>
      <c r="G32" s="23">
        <v>-3037742</v>
      </c>
      <c r="H32" s="24">
        <v>-3037742</v>
      </c>
      <c r="I32" s="26">
        <v>-68669493</v>
      </c>
      <c r="J32" s="27">
        <v>2479216</v>
      </c>
      <c r="K32" s="23">
        <v>-4516692</v>
      </c>
      <c r="L32" s="24">
        <v>-11872508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-17200785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33810473</v>
      </c>
      <c r="D34" s="23">
        <v>40148802</v>
      </c>
      <c r="E34" s="24">
        <v>41585832</v>
      </c>
      <c r="F34" s="25">
        <v>36421145</v>
      </c>
      <c r="G34" s="23">
        <v>36421145</v>
      </c>
      <c r="H34" s="24">
        <v>36421145</v>
      </c>
      <c r="I34" s="26">
        <v>44104646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70886584</v>
      </c>
      <c r="D35" s="23">
        <v>90083178</v>
      </c>
      <c r="E35" s="24">
        <v>116176481</v>
      </c>
      <c r="F35" s="25">
        <v>0</v>
      </c>
      <c r="G35" s="23">
        <v>0</v>
      </c>
      <c r="H35" s="24">
        <v>0</v>
      </c>
      <c r="I35" s="26">
        <v>134864831</v>
      </c>
      <c r="J35" s="27">
        <v>27905531</v>
      </c>
      <c r="K35" s="23">
        <v>58320773</v>
      </c>
      <c r="L35" s="24">
        <v>90074286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90328683</v>
      </c>
      <c r="D37" s="35">
        <f t="shared" ref="D37:L37" si="3">SUM(D29:D36)</f>
        <v>92159404</v>
      </c>
      <c r="E37" s="36">
        <f t="shared" si="3"/>
        <v>95580160</v>
      </c>
      <c r="F37" s="37">
        <f t="shared" si="3"/>
        <v>32421172</v>
      </c>
      <c r="G37" s="35">
        <f t="shared" si="3"/>
        <v>33383403</v>
      </c>
      <c r="H37" s="36">
        <f t="shared" si="3"/>
        <v>33383403</v>
      </c>
      <c r="I37" s="38">
        <f t="shared" si="3"/>
        <v>92834708</v>
      </c>
      <c r="J37" s="39">
        <f t="shared" si="3"/>
        <v>30384747</v>
      </c>
      <c r="K37" s="35">
        <f t="shared" si="3"/>
        <v>53804081</v>
      </c>
      <c r="L37" s="36">
        <f t="shared" si="3"/>
        <v>78201778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211864527</v>
      </c>
      <c r="D40" s="23">
        <v>214729856</v>
      </c>
      <c r="E40" s="24">
        <v>244624709</v>
      </c>
      <c r="F40" s="25">
        <v>0</v>
      </c>
      <c r="G40" s="23">
        <v>0</v>
      </c>
      <c r="H40" s="24">
        <v>0</v>
      </c>
      <c r="I40" s="26">
        <v>282815626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211864527</v>
      </c>
      <c r="D43" s="41">
        <f t="shared" ref="D43:L43" si="4">SUM(D39:D42)</f>
        <v>214729856</v>
      </c>
      <c r="E43" s="42">
        <f t="shared" si="4"/>
        <v>244624709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282815626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302193210</v>
      </c>
      <c r="D44" s="35">
        <f t="shared" ref="D44:L44" si="5">+D37+D43</f>
        <v>306889260</v>
      </c>
      <c r="E44" s="36">
        <f t="shared" si="5"/>
        <v>340204869</v>
      </c>
      <c r="F44" s="37">
        <f t="shared" si="5"/>
        <v>32421172</v>
      </c>
      <c r="G44" s="35">
        <f t="shared" si="5"/>
        <v>33383403</v>
      </c>
      <c r="H44" s="36">
        <f t="shared" si="5"/>
        <v>33383403</v>
      </c>
      <c r="I44" s="38">
        <f t="shared" si="5"/>
        <v>375650334</v>
      </c>
      <c r="J44" s="39">
        <f t="shared" si="5"/>
        <v>30384747</v>
      </c>
      <c r="K44" s="35">
        <f t="shared" si="5"/>
        <v>53804081</v>
      </c>
      <c r="L44" s="36">
        <f t="shared" si="5"/>
        <v>78201778</v>
      </c>
    </row>
    <row r="45" spans="1:12" x14ac:dyDescent="0.25">
      <c r="A45" s="47" t="s">
        <v>62</v>
      </c>
      <c r="B45" s="48" t="s">
        <v>63</v>
      </c>
      <c r="C45" s="49">
        <f>+C26-C44</f>
        <v>134863379</v>
      </c>
      <c r="D45" s="49">
        <f t="shared" ref="D45:L45" si="6">+D26-D44</f>
        <v>141075319</v>
      </c>
      <c r="E45" s="50">
        <f t="shared" si="6"/>
        <v>160338808</v>
      </c>
      <c r="F45" s="51">
        <f t="shared" si="6"/>
        <v>58717725</v>
      </c>
      <c r="G45" s="49">
        <f t="shared" si="6"/>
        <v>50705006</v>
      </c>
      <c r="H45" s="50">
        <f t="shared" si="6"/>
        <v>50705006</v>
      </c>
      <c r="I45" s="52">
        <f t="shared" si="6"/>
        <v>173289293</v>
      </c>
      <c r="J45" s="53">
        <f t="shared" si="6"/>
        <v>72970198</v>
      </c>
      <c r="K45" s="49">
        <f t="shared" si="6"/>
        <v>168996164</v>
      </c>
      <c r="L45" s="50">
        <f t="shared" si="6"/>
        <v>268309903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-24201618</v>
      </c>
      <c r="E47" s="24">
        <v>-55988964</v>
      </c>
      <c r="F47" s="25">
        <v>95138870</v>
      </c>
      <c r="G47" s="23">
        <v>87126152</v>
      </c>
      <c r="H47" s="24">
        <v>87126152</v>
      </c>
      <c r="I47" s="26">
        <v>-32003724</v>
      </c>
      <c r="J47" s="27">
        <v>72970198</v>
      </c>
      <c r="K47" s="23">
        <v>168996164</v>
      </c>
      <c r="L47" s="24">
        <v>268309904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-24201618</v>
      </c>
      <c r="E50" s="57">
        <f t="shared" si="7"/>
        <v>-55988964</v>
      </c>
      <c r="F50" s="58">
        <f t="shared" si="7"/>
        <v>95138870</v>
      </c>
      <c r="G50" s="56">
        <f t="shared" si="7"/>
        <v>87126152</v>
      </c>
      <c r="H50" s="57">
        <f t="shared" si="7"/>
        <v>87126152</v>
      </c>
      <c r="I50" s="59">
        <f t="shared" si="7"/>
        <v>-32003724</v>
      </c>
      <c r="J50" s="60">
        <f t="shared" si="7"/>
        <v>72970198</v>
      </c>
      <c r="K50" s="56">
        <f t="shared" si="7"/>
        <v>168996164</v>
      </c>
      <c r="L50" s="57">
        <f t="shared" si="7"/>
        <v>268309904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58518360</v>
      </c>
      <c r="D6" s="23">
        <v>166798431</v>
      </c>
      <c r="E6" s="24">
        <v>-122307646</v>
      </c>
      <c r="F6" s="25">
        <v>-12158286</v>
      </c>
      <c r="G6" s="23">
        <v>-12158286</v>
      </c>
      <c r="H6" s="24">
        <v>-12158286</v>
      </c>
      <c r="I6" s="26">
        <v>-93311162</v>
      </c>
      <c r="J6" s="27">
        <v>56234115</v>
      </c>
      <c r="K6" s="23">
        <v>85670500</v>
      </c>
      <c r="L6" s="24">
        <v>122564216</v>
      </c>
    </row>
    <row r="7" spans="1:12" x14ac:dyDescent="0.25">
      <c r="A7" s="28" t="s">
        <v>22</v>
      </c>
      <c r="B7" s="22" t="s">
        <v>9</v>
      </c>
      <c r="C7" s="23">
        <v>11679071</v>
      </c>
      <c r="D7" s="23">
        <v>15193734</v>
      </c>
      <c r="E7" s="24">
        <v>7743365</v>
      </c>
      <c r="F7" s="25">
        <v>17613801</v>
      </c>
      <c r="G7" s="23">
        <v>17613801</v>
      </c>
      <c r="H7" s="24">
        <v>17613801</v>
      </c>
      <c r="I7" s="26">
        <v>12622757</v>
      </c>
      <c r="J7" s="27">
        <v>36560422</v>
      </c>
      <c r="K7" s="23">
        <v>37470015</v>
      </c>
      <c r="L7" s="24">
        <v>40021252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-112229</v>
      </c>
      <c r="F8" s="25">
        <v>0</v>
      </c>
      <c r="G8" s="23">
        <v>0</v>
      </c>
      <c r="H8" s="24">
        <v>0</v>
      </c>
      <c r="I8" s="26">
        <v>-112229</v>
      </c>
      <c r="J8" s="27">
        <v>-15078592</v>
      </c>
      <c r="K8" s="23">
        <v>-15078592</v>
      </c>
      <c r="L8" s="24">
        <v>-15078592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-3538250</v>
      </c>
      <c r="D10" s="23">
        <v>-3012749</v>
      </c>
      <c r="E10" s="24">
        <v>-7385120</v>
      </c>
      <c r="F10" s="25">
        <v>-130442</v>
      </c>
      <c r="G10" s="23">
        <v>-130442</v>
      </c>
      <c r="H10" s="24">
        <v>-130442</v>
      </c>
      <c r="I10" s="26">
        <v>-8499768</v>
      </c>
      <c r="J10" s="27">
        <v>1319558</v>
      </c>
      <c r="K10" s="23">
        <v>-3430442</v>
      </c>
      <c r="L10" s="24">
        <v>-3430442</v>
      </c>
    </row>
    <row r="11" spans="1:12" x14ac:dyDescent="0.25">
      <c r="A11" s="28" t="s">
        <v>27</v>
      </c>
      <c r="B11" s="22" t="s">
        <v>19</v>
      </c>
      <c r="C11" s="23">
        <v>3196712</v>
      </c>
      <c r="D11" s="23">
        <v>3431378</v>
      </c>
      <c r="E11" s="24">
        <v>3452021</v>
      </c>
      <c r="F11" s="29">
        <v>0</v>
      </c>
      <c r="G11" s="30">
        <v>0</v>
      </c>
      <c r="H11" s="31">
        <v>0</v>
      </c>
      <c r="I11" s="26">
        <v>4068514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-44515</v>
      </c>
      <c r="D12" s="23">
        <v>-72174</v>
      </c>
      <c r="E12" s="24">
        <v>-72173</v>
      </c>
      <c r="F12" s="25">
        <v>0</v>
      </c>
      <c r="G12" s="23">
        <v>0</v>
      </c>
      <c r="H12" s="24">
        <v>0</v>
      </c>
      <c r="I12" s="26">
        <v>-72173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69811378</v>
      </c>
      <c r="D13" s="35">
        <f t="shared" ref="D13:L13" si="0">SUM(D6:D12)</f>
        <v>182338620</v>
      </c>
      <c r="E13" s="36">
        <f t="shared" si="0"/>
        <v>-118681782</v>
      </c>
      <c r="F13" s="37">
        <f t="shared" si="0"/>
        <v>5325073</v>
      </c>
      <c r="G13" s="35">
        <f t="shared" si="0"/>
        <v>5325073</v>
      </c>
      <c r="H13" s="36">
        <f t="shared" si="0"/>
        <v>5325073</v>
      </c>
      <c r="I13" s="38">
        <f t="shared" si="0"/>
        <v>-85304061</v>
      </c>
      <c r="J13" s="39">
        <f t="shared" si="0"/>
        <v>79035503</v>
      </c>
      <c r="K13" s="35">
        <f t="shared" si="0"/>
        <v>104631481</v>
      </c>
      <c r="L13" s="36">
        <f t="shared" si="0"/>
        <v>144076434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136184590</v>
      </c>
      <c r="D17" s="23">
        <v>132940232</v>
      </c>
      <c r="E17" s="24">
        <v>134422314</v>
      </c>
      <c r="F17" s="29">
        <v>1187939</v>
      </c>
      <c r="G17" s="30">
        <v>1187939</v>
      </c>
      <c r="H17" s="31">
        <v>1187939</v>
      </c>
      <c r="I17" s="26">
        <v>136080309</v>
      </c>
      <c r="J17" s="32">
        <v>4339007</v>
      </c>
      <c r="K17" s="30">
        <v>17110565</v>
      </c>
      <c r="L17" s="31">
        <v>20006842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136184590</v>
      </c>
      <c r="D25" s="41">
        <f t="shared" ref="D25:L25" si="1">SUM(D15:D24)</f>
        <v>132940232</v>
      </c>
      <c r="E25" s="42">
        <f t="shared" si="1"/>
        <v>134422314</v>
      </c>
      <c r="F25" s="43">
        <f t="shared" si="1"/>
        <v>1187939</v>
      </c>
      <c r="G25" s="41">
        <f t="shared" si="1"/>
        <v>1187939</v>
      </c>
      <c r="H25" s="42">
        <f t="shared" si="1"/>
        <v>1187939</v>
      </c>
      <c r="I25" s="44">
        <f t="shared" si="1"/>
        <v>136080309</v>
      </c>
      <c r="J25" s="45">
        <f t="shared" si="1"/>
        <v>4339007</v>
      </c>
      <c r="K25" s="41">
        <f t="shared" si="1"/>
        <v>17110565</v>
      </c>
      <c r="L25" s="42">
        <f t="shared" si="1"/>
        <v>20006842</v>
      </c>
    </row>
    <row r="26" spans="1:12" x14ac:dyDescent="0.25">
      <c r="A26" s="33" t="s">
        <v>42</v>
      </c>
      <c r="B26" s="34" t="s">
        <v>19</v>
      </c>
      <c r="C26" s="35">
        <f>+C13+C25</f>
        <v>205995968</v>
      </c>
      <c r="D26" s="35">
        <f t="shared" ref="D26:L26" si="2">+D13+D25</f>
        <v>315278852</v>
      </c>
      <c r="E26" s="36">
        <f t="shared" si="2"/>
        <v>15740532</v>
      </c>
      <c r="F26" s="37">
        <f t="shared" si="2"/>
        <v>6513012</v>
      </c>
      <c r="G26" s="35">
        <f t="shared" si="2"/>
        <v>6513012</v>
      </c>
      <c r="H26" s="36">
        <f t="shared" si="2"/>
        <v>6513012</v>
      </c>
      <c r="I26" s="38">
        <f t="shared" si="2"/>
        <v>50776248</v>
      </c>
      <c r="J26" s="39">
        <f t="shared" si="2"/>
        <v>83374510</v>
      </c>
      <c r="K26" s="35">
        <f t="shared" si="2"/>
        <v>121742046</v>
      </c>
      <c r="L26" s="36">
        <f t="shared" si="2"/>
        <v>164083276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-29472</v>
      </c>
      <c r="D31" s="23">
        <v>-36268</v>
      </c>
      <c r="E31" s="24">
        <v>-41445</v>
      </c>
      <c r="F31" s="25">
        <v>0</v>
      </c>
      <c r="G31" s="23">
        <v>0</v>
      </c>
      <c r="H31" s="24">
        <v>0</v>
      </c>
      <c r="I31" s="26">
        <v>-46947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-25506306</v>
      </c>
      <c r="D32" s="23">
        <v>-25238840</v>
      </c>
      <c r="E32" s="24">
        <v>-94570212</v>
      </c>
      <c r="F32" s="25">
        <v>-3000000</v>
      </c>
      <c r="G32" s="23">
        <v>-3000000</v>
      </c>
      <c r="H32" s="24">
        <v>-3000000</v>
      </c>
      <c r="I32" s="26">
        <v>-102099212</v>
      </c>
      <c r="J32" s="27">
        <v>-4800000</v>
      </c>
      <c r="K32" s="23">
        <v>-9562500</v>
      </c>
      <c r="L32" s="24">
        <v>-12292563</v>
      </c>
    </row>
    <row r="33" spans="1:12" x14ac:dyDescent="0.25">
      <c r="A33" s="28" t="s">
        <v>50</v>
      </c>
      <c r="B33" s="22" t="s">
        <v>51</v>
      </c>
      <c r="C33" s="23">
        <v>-8216255</v>
      </c>
      <c r="D33" s="23">
        <v>-8216255</v>
      </c>
      <c r="E33" s="24">
        <v>-8216255</v>
      </c>
      <c r="F33" s="25">
        <v>0</v>
      </c>
      <c r="G33" s="23">
        <v>0</v>
      </c>
      <c r="H33" s="24">
        <v>0</v>
      </c>
      <c r="I33" s="26">
        <v>-8216255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1436537</v>
      </c>
      <c r="D34" s="23">
        <v>1426967</v>
      </c>
      <c r="E34" s="24">
        <v>1446200</v>
      </c>
      <c r="F34" s="25">
        <v>0</v>
      </c>
      <c r="G34" s="23">
        <v>0</v>
      </c>
      <c r="H34" s="24">
        <v>0</v>
      </c>
      <c r="I34" s="26">
        <v>1537502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5152010</v>
      </c>
      <c r="D35" s="23">
        <v>20511815</v>
      </c>
      <c r="E35" s="24">
        <v>38814004</v>
      </c>
      <c r="F35" s="25">
        <v>0</v>
      </c>
      <c r="G35" s="23">
        <v>0</v>
      </c>
      <c r="H35" s="24">
        <v>0</v>
      </c>
      <c r="I35" s="26">
        <v>45088474</v>
      </c>
      <c r="J35" s="27">
        <v>2297674</v>
      </c>
      <c r="K35" s="23">
        <v>4698743</v>
      </c>
      <c r="L35" s="24">
        <v>7207859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-27163486</v>
      </c>
      <c r="D37" s="35">
        <f t="shared" ref="D37:L37" si="3">SUM(D29:D36)</f>
        <v>-11552581</v>
      </c>
      <c r="E37" s="36">
        <f t="shared" si="3"/>
        <v>-62567708</v>
      </c>
      <c r="F37" s="37">
        <f t="shared" si="3"/>
        <v>-3000000</v>
      </c>
      <c r="G37" s="35">
        <f t="shared" si="3"/>
        <v>-3000000</v>
      </c>
      <c r="H37" s="36">
        <f t="shared" si="3"/>
        <v>-3000000</v>
      </c>
      <c r="I37" s="38">
        <f t="shared" si="3"/>
        <v>-63736438</v>
      </c>
      <c r="J37" s="39">
        <f t="shared" si="3"/>
        <v>-2502326</v>
      </c>
      <c r="K37" s="35">
        <f t="shared" si="3"/>
        <v>-4863757</v>
      </c>
      <c r="L37" s="36">
        <f t="shared" si="3"/>
        <v>-5084704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6913894</v>
      </c>
      <c r="D40" s="23">
        <v>5230320</v>
      </c>
      <c r="E40" s="24">
        <v>6016124</v>
      </c>
      <c r="F40" s="25">
        <v>3000000</v>
      </c>
      <c r="G40" s="23">
        <v>3000000</v>
      </c>
      <c r="H40" s="24">
        <v>3000000</v>
      </c>
      <c r="I40" s="26">
        <v>7335039</v>
      </c>
      <c r="J40" s="27">
        <v>6000000</v>
      </c>
      <c r="K40" s="23">
        <v>8612500</v>
      </c>
      <c r="L40" s="24">
        <v>11342563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6913894</v>
      </c>
      <c r="D43" s="41">
        <f t="shared" ref="D43:L43" si="4">SUM(D39:D42)</f>
        <v>5230320</v>
      </c>
      <c r="E43" s="42">
        <f t="shared" si="4"/>
        <v>6016124</v>
      </c>
      <c r="F43" s="43">
        <f t="shared" si="4"/>
        <v>3000000</v>
      </c>
      <c r="G43" s="41">
        <f t="shared" si="4"/>
        <v>3000000</v>
      </c>
      <c r="H43" s="42">
        <f t="shared" si="4"/>
        <v>3000000</v>
      </c>
      <c r="I43" s="43">
        <f t="shared" si="4"/>
        <v>7335039</v>
      </c>
      <c r="J43" s="45">
        <f t="shared" si="4"/>
        <v>6000000</v>
      </c>
      <c r="K43" s="41">
        <f t="shared" si="4"/>
        <v>8612500</v>
      </c>
      <c r="L43" s="42">
        <f t="shared" si="4"/>
        <v>11342563</v>
      </c>
    </row>
    <row r="44" spans="1:12" x14ac:dyDescent="0.25">
      <c r="A44" s="33" t="s">
        <v>61</v>
      </c>
      <c r="B44" s="34" t="s">
        <v>19</v>
      </c>
      <c r="C44" s="35">
        <f>+C37+C43</f>
        <v>-20249592</v>
      </c>
      <c r="D44" s="35">
        <f t="shared" ref="D44:L44" si="5">+D37+D43</f>
        <v>-6322261</v>
      </c>
      <c r="E44" s="36">
        <f t="shared" si="5"/>
        <v>-56551584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-56401399</v>
      </c>
      <c r="J44" s="39">
        <f t="shared" si="5"/>
        <v>3497674</v>
      </c>
      <c r="K44" s="35">
        <f t="shared" si="5"/>
        <v>3748743</v>
      </c>
      <c r="L44" s="36">
        <f t="shared" si="5"/>
        <v>6257859</v>
      </c>
    </row>
    <row r="45" spans="1:12" x14ac:dyDescent="0.25">
      <c r="A45" s="47" t="s">
        <v>62</v>
      </c>
      <c r="B45" s="48" t="s">
        <v>63</v>
      </c>
      <c r="C45" s="49">
        <f>+C26-C44</f>
        <v>226245560</v>
      </c>
      <c r="D45" s="49">
        <f t="shared" ref="D45:L45" si="6">+D26-D44</f>
        <v>321601113</v>
      </c>
      <c r="E45" s="50">
        <f t="shared" si="6"/>
        <v>72292116</v>
      </c>
      <c r="F45" s="51">
        <f t="shared" si="6"/>
        <v>6513012</v>
      </c>
      <c r="G45" s="49">
        <f t="shared" si="6"/>
        <v>6513012</v>
      </c>
      <c r="H45" s="50">
        <f t="shared" si="6"/>
        <v>6513012</v>
      </c>
      <c r="I45" s="52">
        <f t="shared" si="6"/>
        <v>107177647</v>
      </c>
      <c r="J45" s="53">
        <f t="shared" si="6"/>
        <v>79876836</v>
      </c>
      <c r="K45" s="49">
        <f t="shared" si="6"/>
        <v>117993303</v>
      </c>
      <c r="L45" s="50">
        <f t="shared" si="6"/>
        <v>157825417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162234511</v>
      </c>
      <c r="F47" s="25">
        <v>6513012</v>
      </c>
      <c r="G47" s="23">
        <v>6513012</v>
      </c>
      <c r="H47" s="24">
        <v>6513012</v>
      </c>
      <c r="I47" s="26">
        <v>245723110</v>
      </c>
      <c r="J47" s="27">
        <v>84048923</v>
      </c>
      <c r="K47" s="23">
        <v>122165390</v>
      </c>
      <c r="L47" s="24">
        <v>161997504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162234511</v>
      </c>
      <c r="F50" s="58">
        <f t="shared" si="7"/>
        <v>6513012</v>
      </c>
      <c r="G50" s="56">
        <f t="shared" si="7"/>
        <v>6513012</v>
      </c>
      <c r="H50" s="57">
        <f t="shared" si="7"/>
        <v>6513012</v>
      </c>
      <c r="I50" s="59">
        <f t="shared" si="7"/>
        <v>245723110</v>
      </c>
      <c r="J50" s="60">
        <f t="shared" si="7"/>
        <v>84048923</v>
      </c>
      <c r="K50" s="56">
        <f t="shared" si="7"/>
        <v>122165390</v>
      </c>
      <c r="L50" s="57">
        <f t="shared" si="7"/>
        <v>161997504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-7556785</v>
      </c>
      <c r="D6" s="23">
        <v>20071898</v>
      </c>
      <c r="E6" s="24">
        <v>0</v>
      </c>
      <c r="F6" s="25">
        <v>41995576</v>
      </c>
      <c r="G6" s="23">
        <v>41995576</v>
      </c>
      <c r="H6" s="24">
        <v>41995576</v>
      </c>
      <c r="I6" s="26">
        <v>90169587</v>
      </c>
      <c r="J6" s="27">
        <v>169402286</v>
      </c>
      <c r="K6" s="23">
        <v>349033655</v>
      </c>
      <c r="L6" s="24">
        <v>533675399</v>
      </c>
    </row>
    <row r="7" spans="1:12" x14ac:dyDescent="0.25">
      <c r="A7" s="28" t="s">
        <v>22</v>
      </c>
      <c r="B7" s="22" t="s">
        <v>9</v>
      </c>
      <c r="C7" s="23">
        <v>124684185</v>
      </c>
      <c r="D7" s="23">
        <v>292872960</v>
      </c>
      <c r="E7" s="24">
        <v>0</v>
      </c>
      <c r="F7" s="25">
        <v>68454961</v>
      </c>
      <c r="G7" s="23">
        <v>70961019</v>
      </c>
      <c r="H7" s="24">
        <v>70961019</v>
      </c>
      <c r="I7" s="26">
        <v>552062132</v>
      </c>
      <c r="J7" s="27">
        <v>709726555</v>
      </c>
      <c r="K7" s="23">
        <v>608130474</v>
      </c>
      <c r="L7" s="24">
        <v>508089620</v>
      </c>
    </row>
    <row r="8" spans="1:12" x14ac:dyDescent="0.25">
      <c r="A8" s="28" t="s">
        <v>23</v>
      </c>
      <c r="B8" s="22" t="s">
        <v>9</v>
      </c>
      <c r="C8" s="23">
        <v>-14857658</v>
      </c>
      <c r="D8" s="23">
        <v>-14857658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-6114869</v>
      </c>
      <c r="D10" s="23">
        <v>-15355668</v>
      </c>
      <c r="E10" s="24">
        <v>0</v>
      </c>
      <c r="F10" s="25">
        <v>0</v>
      </c>
      <c r="G10" s="23">
        <v>0</v>
      </c>
      <c r="H10" s="24">
        <v>0</v>
      </c>
      <c r="I10" s="26">
        <v>-34351746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-322715</v>
      </c>
      <c r="D11" s="23">
        <v>113091</v>
      </c>
      <c r="E11" s="24">
        <v>0</v>
      </c>
      <c r="F11" s="29">
        <v>0</v>
      </c>
      <c r="G11" s="30">
        <v>0</v>
      </c>
      <c r="H11" s="31">
        <v>0</v>
      </c>
      <c r="I11" s="26">
        <v>375350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-602856</v>
      </c>
      <c r="D12" s="23">
        <v>-672447</v>
      </c>
      <c r="E12" s="24">
        <v>0</v>
      </c>
      <c r="F12" s="25">
        <v>0</v>
      </c>
      <c r="G12" s="23">
        <v>0</v>
      </c>
      <c r="H12" s="24">
        <v>0</v>
      </c>
      <c r="I12" s="26">
        <v>-672447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95229302</v>
      </c>
      <c r="D13" s="35">
        <f t="shared" ref="D13:L13" si="0">SUM(D6:D12)</f>
        <v>282172176</v>
      </c>
      <c r="E13" s="36">
        <f t="shared" si="0"/>
        <v>0</v>
      </c>
      <c r="F13" s="37">
        <f t="shared" si="0"/>
        <v>110450537</v>
      </c>
      <c r="G13" s="35">
        <f t="shared" si="0"/>
        <v>112956595</v>
      </c>
      <c r="H13" s="36">
        <f t="shared" si="0"/>
        <v>112956595</v>
      </c>
      <c r="I13" s="38">
        <f t="shared" si="0"/>
        <v>607582876</v>
      </c>
      <c r="J13" s="39">
        <f t="shared" si="0"/>
        <v>879128841</v>
      </c>
      <c r="K13" s="35">
        <f t="shared" si="0"/>
        <v>957164129</v>
      </c>
      <c r="L13" s="36">
        <f t="shared" si="0"/>
        <v>1041765019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-9524889</v>
      </c>
      <c r="D17" s="23">
        <v>-1531972</v>
      </c>
      <c r="E17" s="24">
        <v>0</v>
      </c>
      <c r="F17" s="29">
        <v>-7988206</v>
      </c>
      <c r="G17" s="30">
        <v>-7988206</v>
      </c>
      <c r="H17" s="31">
        <v>-7988206</v>
      </c>
      <c r="I17" s="26">
        <v>-27555933</v>
      </c>
      <c r="J17" s="32">
        <v>-6372504</v>
      </c>
      <c r="K17" s="30">
        <v>-15234743</v>
      </c>
      <c r="L17" s="31">
        <v>-24486921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-9524889</v>
      </c>
      <c r="D25" s="41">
        <f t="shared" ref="D25:L25" si="1">SUM(D15:D24)</f>
        <v>-1531972</v>
      </c>
      <c r="E25" s="42">
        <f t="shared" si="1"/>
        <v>0</v>
      </c>
      <c r="F25" s="43">
        <f t="shared" si="1"/>
        <v>-7988206</v>
      </c>
      <c r="G25" s="41">
        <f t="shared" si="1"/>
        <v>-7988206</v>
      </c>
      <c r="H25" s="42">
        <f t="shared" si="1"/>
        <v>-7988206</v>
      </c>
      <c r="I25" s="44">
        <f t="shared" si="1"/>
        <v>-27555933</v>
      </c>
      <c r="J25" s="45">
        <f t="shared" si="1"/>
        <v>-6372504</v>
      </c>
      <c r="K25" s="41">
        <f t="shared" si="1"/>
        <v>-15234743</v>
      </c>
      <c r="L25" s="42">
        <f t="shared" si="1"/>
        <v>-24486921</v>
      </c>
    </row>
    <row r="26" spans="1:12" x14ac:dyDescent="0.25">
      <c r="A26" s="33" t="s">
        <v>42</v>
      </c>
      <c r="B26" s="34" t="s">
        <v>19</v>
      </c>
      <c r="C26" s="35">
        <f>+C13+C25</f>
        <v>85704413</v>
      </c>
      <c r="D26" s="35">
        <f t="shared" ref="D26:L26" si="2">+D13+D25</f>
        <v>280640204</v>
      </c>
      <c r="E26" s="36">
        <f t="shared" si="2"/>
        <v>0</v>
      </c>
      <c r="F26" s="37">
        <f t="shared" si="2"/>
        <v>102462331</v>
      </c>
      <c r="G26" s="35">
        <f t="shared" si="2"/>
        <v>104968389</v>
      </c>
      <c r="H26" s="36">
        <f t="shared" si="2"/>
        <v>104968389</v>
      </c>
      <c r="I26" s="38">
        <f t="shared" si="2"/>
        <v>580026943</v>
      </c>
      <c r="J26" s="39">
        <f t="shared" si="2"/>
        <v>872756337</v>
      </c>
      <c r="K26" s="35">
        <f t="shared" si="2"/>
        <v>941929386</v>
      </c>
      <c r="L26" s="36">
        <f t="shared" si="2"/>
        <v>1017278098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-40468</v>
      </c>
      <c r="D31" s="23">
        <v>-67780</v>
      </c>
      <c r="E31" s="24">
        <v>0</v>
      </c>
      <c r="F31" s="25">
        <v>0</v>
      </c>
      <c r="G31" s="23">
        <v>0</v>
      </c>
      <c r="H31" s="24">
        <v>0</v>
      </c>
      <c r="I31" s="26">
        <v>-126852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-35586672</v>
      </c>
      <c r="D32" s="23">
        <v>-54818444</v>
      </c>
      <c r="E32" s="24">
        <v>0</v>
      </c>
      <c r="F32" s="25">
        <v>-2000000</v>
      </c>
      <c r="G32" s="23">
        <v>908000000</v>
      </c>
      <c r="H32" s="24">
        <v>908000000</v>
      </c>
      <c r="I32" s="26">
        <v>-87628967</v>
      </c>
      <c r="J32" s="27">
        <v>1516161</v>
      </c>
      <c r="K32" s="23">
        <v>3219823</v>
      </c>
      <c r="L32" s="24">
        <v>7720118</v>
      </c>
    </row>
    <row r="33" spans="1:12" x14ac:dyDescent="0.25">
      <c r="A33" s="28" t="s">
        <v>50</v>
      </c>
      <c r="B33" s="22" t="s">
        <v>51</v>
      </c>
      <c r="C33" s="23">
        <v>-6015000</v>
      </c>
      <c r="D33" s="23">
        <v>-12166000</v>
      </c>
      <c r="E33" s="24">
        <v>0</v>
      </c>
      <c r="F33" s="25">
        <v>0</v>
      </c>
      <c r="G33" s="23">
        <v>0</v>
      </c>
      <c r="H33" s="24">
        <v>0</v>
      </c>
      <c r="I33" s="26">
        <v>-22675675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11972905</v>
      </c>
      <c r="D35" s="23">
        <v>22490696</v>
      </c>
      <c r="E35" s="24">
        <v>0</v>
      </c>
      <c r="F35" s="25">
        <v>32285446</v>
      </c>
      <c r="G35" s="23">
        <v>32285446</v>
      </c>
      <c r="H35" s="24">
        <v>32285446</v>
      </c>
      <c r="I35" s="26">
        <v>49275499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-29669235</v>
      </c>
      <c r="D37" s="35">
        <f t="shared" ref="D37:L37" si="3">SUM(D29:D36)</f>
        <v>-44561528</v>
      </c>
      <c r="E37" s="36">
        <f t="shared" si="3"/>
        <v>0</v>
      </c>
      <c r="F37" s="37">
        <f t="shared" si="3"/>
        <v>30285446</v>
      </c>
      <c r="G37" s="35">
        <f t="shared" si="3"/>
        <v>940285446</v>
      </c>
      <c r="H37" s="36">
        <f t="shared" si="3"/>
        <v>940285446</v>
      </c>
      <c r="I37" s="38">
        <f t="shared" si="3"/>
        <v>-61155995</v>
      </c>
      <c r="J37" s="39">
        <f t="shared" si="3"/>
        <v>1516161</v>
      </c>
      <c r="K37" s="35">
        <f t="shared" si="3"/>
        <v>3219823</v>
      </c>
      <c r="L37" s="36">
        <f t="shared" si="3"/>
        <v>7720118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2536917</v>
      </c>
      <c r="D39" s="23">
        <v>3630810</v>
      </c>
      <c r="E39" s="24">
        <v>0</v>
      </c>
      <c r="F39" s="25">
        <v>2230711</v>
      </c>
      <c r="G39" s="23">
        <v>0</v>
      </c>
      <c r="H39" s="24">
        <v>0</v>
      </c>
      <c r="I39" s="26">
        <v>3630812</v>
      </c>
      <c r="J39" s="27">
        <v>4820231</v>
      </c>
      <c r="K39" s="23">
        <v>4820231</v>
      </c>
      <c r="L39" s="24">
        <v>4820231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2536917</v>
      </c>
      <c r="D43" s="41">
        <f t="shared" ref="D43:L43" si="4">SUM(D39:D42)</f>
        <v>3630810</v>
      </c>
      <c r="E43" s="42">
        <f t="shared" si="4"/>
        <v>0</v>
      </c>
      <c r="F43" s="43">
        <f t="shared" si="4"/>
        <v>2230711</v>
      </c>
      <c r="G43" s="41">
        <f t="shared" si="4"/>
        <v>0</v>
      </c>
      <c r="H43" s="42">
        <f t="shared" si="4"/>
        <v>0</v>
      </c>
      <c r="I43" s="43">
        <f t="shared" si="4"/>
        <v>3630812</v>
      </c>
      <c r="J43" s="45">
        <f t="shared" si="4"/>
        <v>4820231</v>
      </c>
      <c r="K43" s="41">
        <f t="shared" si="4"/>
        <v>4820231</v>
      </c>
      <c r="L43" s="42">
        <f t="shared" si="4"/>
        <v>4820231</v>
      </c>
    </row>
    <row r="44" spans="1:12" x14ac:dyDescent="0.25">
      <c r="A44" s="33" t="s">
        <v>61</v>
      </c>
      <c r="B44" s="34" t="s">
        <v>19</v>
      </c>
      <c r="C44" s="35">
        <f>+C37+C43</f>
        <v>-27132318</v>
      </c>
      <c r="D44" s="35">
        <f t="shared" ref="D44:L44" si="5">+D37+D43</f>
        <v>-40930718</v>
      </c>
      <c r="E44" s="36">
        <f t="shared" si="5"/>
        <v>0</v>
      </c>
      <c r="F44" s="37">
        <f t="shared" si="5"/>
        <v>32516157</v>
      </c>
      <c r="G44" s="35">
        <f t="shared" si="5"/>
        <v>940285446</v>
      </c>
      <c r="H44" s="36">
        <f t="shared" si="5"/>
        <v>940285446</v>
      </c>
      <c r="I44" s="38">
        <f t="shared" si="5"/>
        <v>-57525183</v>
      </c>
      <c r="J44" s="39">
        <f t="shared" si="5"/>
        <v>6336392</v>
      </c>
      <c r="K44" s="35">
        <f t="shared" si="5"/>
        <v>8040054</v>
      </c>
      <c r="L44" s="36">
        <f t="shared" si="5"/>
        <v>12540349</v>
      </c>
    </row>
    <row r="45" spans="1:12" x14ac:dyDescent="0.25">
      <c r="A45" s="47" t="s">
        <v>62</v>
      </c>
      <c r="B45" s="48" t="s">
        <v>63</v>
      </c>
      <c r="C45" s="49">
        <f>+C26-C44</f>
        <v>112836731</v>
      </c>
      <c r="D45" s="49">
        <f t="shared" ref="D45:L45" si="6">+D26-D44</f>
        <v>321570922</v>
      </c>
      <c r="E45" s="50">
        <f t="shared" si="6"/>
        <v>0</v>
      </c>
      <c r="F45" s="51">
        <f t="shared" si="6"/>
        <v>69946174</v>
      </c>
      <c r="G45" s="49">
        <f t="shared" si="6"/>
        <v>-835317057</v>
      </c>
      <c r="H45" s="50">
        <f t="shared" si="6"/>
        <v>-835317057</v>
      </c>
      <c r="I45" s="52">
        <f t="shared" si="6"/>
        <v>637552126</v>
      </c>
      <c r="J45" s="53">
        <f t="shared" si="6"/>
        <v>866419945</v>
      </c>
      <c r="K45" s="49">
        <f t="shared" si="6"/>
        <v>933889332</v>
      </c>
      <c r="L45" s="50">
        <f t="shared" si="6"/>
        <v>1004737749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72176886</v>
      </c>
      <c r="G47" s="23">
        <v>64682944</v>
      </c>
      <c r="H47" s="24">
        <v>64682944</v>
      </c>
      <c r="I47" s="26">
        <v>-308108489</v>
      </c>
      <c r="J47" s="27">
        <v>64095311</v>
      </c>
      <c r="K47" s="23">
        <v>131564698</v>
      </c>
      <c r="L47" s="24">
        <v>202413115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72176886</v>
      </c>
      <c r="G50" s="56">
        <f t="shared" si="7"/>
        <v>64682944</v>
      </c>
      <c r="H50" s="57">
        <f t="shared" si="7"/>
        <v>64682944</v>
      </c>
      <c r="I50" s="59">
        <f t="shared" si="7"/>
        <v>-308108489</v>
      </c>
      <c r="J50" s="60">
        <f t="shared" si="7"/>
        <v>64095311</v>
      </c>
      <c r="K50" s="56">
        <f t="shared" si="7"/>
        <v>131564698</v>
      </c>
      <c r="L50" s="57">
        <f t="shared" si="7"/>
        <v>202413115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229735238</v>
      </c>
      <c r="D6" s="23">
        <v>287589425</v>
      </c>
      <c r="E6" s="24">
        <v>363005113</v>
      </c>
      <c r="F6" s="25">
        <v>-26549723</v>
      </c>
      <c r="G6" s="23">
        <v>-9834781</v>
      </c>
      <c r="H6" s="24">
        <v>-9834781</v>
      </c>
      <c r="I6" s="26">
        <v>435024526</v>
      </c>
      <c r="J6" s="27">
        <v>39251563</v>
      </c>
      <c r="K6" s="23">
        <v>79394960</v>
      </c>
      <c r="L6" s="24">
        <v>118712923</v>
      </c>
    </row>
    <row r="7" spans="1:12" x14ac:dyDescent="0.25">
      <c r="A7" s="28" t="s">
        <v>22</v>
      </c>
      <c r="B7" s="22" t="s">
        <v>9</v>
      </c>
      <c r="C7" s="23">
        <v>35693672</v>
      </c>
      <c r="D7" s="23">
        <v>44504743</v>
      </c>
      <c r="E7" s="24">
        <v>57580428</v>
      </c>
      <c r="F7" s="25">
        <v>52048767</v>
      </c>
      <c r="G7" s="23">
        <v>51017017</v>
      </c>
      <c r="H7" s="24">
        <v>51017017</v>
      </c>
      <c r="I7" s="26">
        <v>69960772</v>
      </c>
      <c r="J7" s="27">
        <v>60378330</v>
      </c>
      <c r="K7" s="23">
        <v>73370966</v>
      </c>
      <c r="L7" s="24">
        <v>87024088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-33322698</v>
      </c>
      <c r="D10" s="23">
        <v>-46819233</v>
      </c>
      <c r="E10" s="24">
        <v>-60451885</v>
      </c>
      <c r="F10" s="25">
        <v>18558393</v>
      </c>
      <c r="G10" s="23">
        <v>20069393</v>
      </c>
      <c r="H10" s="24">
        <v>20069393</v>
      </c>
      <c r="I10" s="26">
        <v>-72341837</v>
      </c>
      <c r="J10" s="27">
        <v>-218835</v>
      </c>
      <c r="K10" s="23">
        <v>-218835</v>
      </c>
      <c r="L10" s="24">
        <v>-218835</v>
      </c>
    </row>
    <row r="11" spans="1:12" x14ac:dyDescent="0.25">
      <c r="A11" s="28" t="s">
        <v>27</v>
      </c>
      <c r="B11" s="22" t="s">
        <v>19</v>
      </c>
      <c r="C11" s="23">
        <v>-13236559</v>
      </c>
      <c r="D11" s="23">
        <v>-13019533</v>
      </c>
      <c r="E11" s="24">
        <v>-11971088</v>
      </c>
      <c r="F11" s="29">
        <v>0</v>
      </c>
      <c r="G11" s="30">
        <v>28043</v>
      </c>
      <c r="H11" s="31">
        <v>28043</v>
      </c>
      <c r="I11" s="26">
        <v>-10807410</v>
      </c>
      <c r="J11" s="32">
        <v>45000</v>
      </c>
      <c r="K11" s="30">
        <v>45000</v>
      </c>
      <c r="L11" s="31">
        <v>45000</v>
      </c>
    </row>
    <row r="12" spans="1:12" x14ac:dyDescent="0.25">
      <c r="A12" s="28" t="s">
        <v>28</v>
      </c>
      <c r="B12" s="22" t="s">
        <v>19</v>
      </c>
      <c r="C12" s="23">
        <v>-346042</v>
      </c>
      <c r="D12" s="23">
        <v>-459548</v>
      </c>
      <c r="E12" s="24">
        <v>-459544</v>
      </c>
      <c r="F12" s="25">
        <v>0</v>
      </c>
      <c r="G12" s="23">
        <v>0</v>
      </c>
      <c r="H12" s="24">
        <v>0</v>
      </c>
      <c r="I12" s="26">
        <v>-459544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218523611</v>
      </c>
      <c r="D13" s="35">
        <f t="shared" ref="D13:L13" si="0">SUM(D6:D12)</f>
        <v>271795854</v>
      </c>
      <c r="E13" s="36">
        <f t="shared" si="0"/>
        <v>347703024</v>
      </c>
      <c r="F13" s="37">
        <f t="shared" si="0"/>
        <v>44057437</v>
      </c>
      <c r="G13" s="35">
        <f t="shared" si="0"/>
        <v>61279672</v>
      </c>
      <c r="H13" s="36">
        <f t="shared" si="0"/>
        <v>61279672</v>
      </c>
      <c r="I13" s="38">
        <f t="shared" si="0"/>
        <v>421376507</v>
      </c>
      <c r="J13" s="39">
        <f t="shared" si="0"/>
        <v>99456058</v>
      </c>
      <c r="K13" s="35">
        <f t="shared" si="0"/>
        <v>152592091</v>
      </c>
      <c r="L13" s="36">
        <f t="shared" si="0"/>
        <v>205563176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60882399</v>
      </c>
      <c r="D17" s="23">
        <v>70479619</v>
      </c>
      <c r="E17" s="24">
        <v>63201921</v>
      </c>
      <c r="F17" s="29">
        <v>81759254</v>
      </c>
      <c r="G17" s="30">
        <v>83628780</v>
      </c>
      <c r="H17" s="31">
        <v>83628780</v>
      </c>
      <c r="I17" s="26">
        <v>116909755</v>
      </c>
      <c r="J17" s="32">
        <v>55983349</v>
      </c>
      <c r="K17" s="30">
        <v>38973379</v>
      </c>
      <c r="L17" s="31">
        <v>19879610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60882399</v>
      </c>
      <c r="D25" s="41">
        <f t="shared" ref="D25:L25" si="1">SUM(D15:D24)</f>
        <v>70479619</v>
      </c>
      <c r="E25" s="42">
        <f t="shared" si="1"/>
        <v>63201921</v>
      </c>
      <c r="F25" s="43">
        <f t="shared" si="1"/>
        <v>81759254</v>
      </c>
      <c r="G25" s="41">
        <f t="shared" si="1"/>
        <v>83628780</v>
      </c>
      <c r="H25" s="42">
        <f t="shared" si="1"/>
        <v>83628780</v>
      </c>
      <c r="I25" s="44">
        <f t="shared" si="1"/>
        <v>116909755</v>
      </c>
      <c r="J25" s="45">
        <f t="shared" si="1"/>
        <v>55983349</v>
      </c>
      <c r="K25" s="41">
        <f t="shared" si="1"/>
        <v>38973379</v>
      </c>
      <c r="L25" s="42">
        <f t="shared" si="1"/>
        <v>19879610</v>
      </c>
    </row>
    <row r="26" spans="1:12" x14ac:dyDescent="0.25">
      <c r="A26" s="33" t="s">
        <v>42</v>
      </c>
      <c r="B26" s="34" t="s">
        <v>19</v>
      </c>
      <c r="C26" s="35">
        <f>+C13+C25</f>
        <v>279406010</v>
      </c>
      <c r="D26" s="35">
        <f t="shared" ref="D26:L26" si="2">+D13+D25</f>
        <v>342275473</v>
      </c>
      <c r="E26" s="36">
        <f t="shared" si="2"/>
        <v>410904945</v>
      </c>
      <c r="F26" s="37">
        <f t="shared" si="2"/>
        <v>125816691</v>
      </c>
      <c r="G26" s="35">
        <f t="shared" si="2"/>
        <v>144908452</v>
      </c>
      <c r="H26" s="36">
        <f t="shared" si="2"/>
        <v>144908452</v>
      </c>
      <c r="I26" s="38">
        <f t="shared" si="2"/>
        <v>538286262</v>
      </c>
      <c r="J26" s="39">
        <f t="shared" si="2"/>
        <v>155439407</v>
      </c>
      <c r="K26" s="35">
        <f t="shared" si="2"/>
        <v>191565470</v>
      </c>
      <c r="L26" s="36">
        <f t="shared" si="2"/>
        <v>225442786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-75492</v>
      </c>
      <c r="D30" s="23">
        <v>-79772</v>
      </c>
      <c r="E30" s="24">
        <v>-79772</v>
      </c>
      <c r="F30" s="25">
        <v>0</v>
      </c>
      <c r="G30" s="23">
        <v>0</v>
      </c>
      <c r="H30" s="24">
        <v>0</v>
      </c>
      <c r="I30" s="26">
        <v>-79772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-786260</v>
      </c>
      <c r="D31" s="23">
        <v>-904677</v>
      </c>
      <c r="E31" s="24">
        <v>-1182478</v>
      </c>
      <c r="F31" s="25">
        <v>0</v>
      </c>
      <c r="G31" s="23">
        <v>0</v>
      </c>
      <c r="H31" s="24">
        <v>0</v>
      </c>
      <c r="I31" s="26">
        <v>-1360731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-116435511</v>
      </c>
      <c r="D32" s="23">
        <v>-162496167</v>
      </c>
      <c r="E32" s="24">
        <v>-209479506</v>
      </c>
      <c r="F32" s="25">
        <v>0</v>
      </c>
      <c r="G32" s="23">
        <v>713865</v>
      </c>
      <c r="H32" s="24">
        <v>713865</v>
      </c>
      <c r="I32" s="26">
        <v>-198495548</v>
      </c>
      <c r="J32" s="27">
        <v>345000</v>
      </c>
      <c r="K32" s="23">
        <v>345000</v>
      </c>
      <c r="L32" s="24">
        <v>345000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-226447</v>
      </c>
      <c r="F33" s="25">
        <v>0</v>
      </c>
      <c r="G33" s="23">
        <v>0</v>
      </c>
      <c r="H33" s="24">
        <v>0</v>
      </c>
      <c r="I33" s="26">
        <v>-18475436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5419113</v>
      </c>
      <c r="D35" s="23">
        <v>6865977</v>
      </c>
      <c r="E35" s="24">
        <v>11148309</v>
      </c>
      <c r="F35" s="25">
        <v>1258492</v>
      </c>
      <c r="G35" s="23">
        <v>1269742</v>
      </c>
      <c r="H35" s="24">
        <v>1269742</v>
      </c>
      <c r="I35" s="26">
        <v>12630959</v>
      </c>
      <c r="J35" s="27">
        <v>1363237</v>
      </c>
      <c r="K35" s="23">
        <v>2775241</v>
      </c>
      <c r="L35" s="24">
        <v>4257901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-111878150</v>
      </c>
      <c r="D37" s="35">
        <f t="shared" ref="D37:L37" si="3">SUM(D29:D36)</f>
        <v>-156614639</v>
      </c>
      <c r="E37" s="36">
        <f t="shared" si="3"/>
        <v>-199819894</v>
      </c>
      <c r="F37" s="37">
        <f t="shared" si="3"/>
        <v>1258492</v>
      </c>
      <c r="G37" s="35">
        <f t="shared" si="3"/>
        <v>1983607</v>
      </c>
      <c r="H37" s="36">
        <f t="shared" si="3"/>
        <v>1983607</v>
      </c>
      <c r="I37" s="38">
        <f t="shared" si="3"/>
        <v>-205780528</v>
      </c>
      <c r="J37" s="39">
        <f t="shared" si="3"/>
        <v>1708237</v>
      </c>
      <c r="K37" s="35">
        <f t="shared" si="3"/>
        <v>3120241</v>
      </c>
      <c r="L37" s="36">
        <f t="shared" si="3"/>
        <v>4602901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-111878150</v>
      </c>
      <c r="D44" s="35">
        <f t="shared" ref="D44:L44" si="5">+D37+D43</f>
        <v>-156614639</v>
      </c>
      <c r="E44" s="36">
        <f t="shared" si="5"/>
        <v>-199819894</v>
      </c>
      <c r="F44" s="37">
        <f t="shared" si="5"/>
        <v>1258492</v>
      </c>
      <c r="G44" s="35">
        <f t="shared" si="5"/>
        <v>1983607</v>
      </c>
      <c r="H44" s="36">
        <f t="shared" si="5"/>
        <v>1983607</v>
      </c>
      <c r="I44" s="38">
        <f t="shared" si="5"/>
        <v>-205780528</v>
      </c>
      <c r="J44" s="39">
        <f t="shared" si="5"/>
        <v>1708237</v>
      </c>
      <c r="K44" s="35">
        <f t="shared" si="5"/>
        <v>3120241</v>
      </c>
      <c r="L44" s="36">
        <f t="shared" si="5"/>
        <v>4602901</v>
      </c>
    </row>
    <row r="45" spans="1:12" x14ac:dyDescent="0.25">
      <c r="A45" s="47" t="s">
        <v>62</v>
      </c>
      <c r="B45" s="48" t="s">
        <v>63</v>
      </c>
      <c r="C45" s="49">
        <f>+C26-C44</f>
        <v>391284160</v>
      </c>
      <c r="D45" s="49">
        <f t="shared" ref="D45:L45" si="6">+D26-D44</f>
        <v>498890112</v>
      </c>
      <c r="E45" s="50">
        <f t="shared" si="6"/>
        <v>610724839</v>
      </c>
      <c r="F45" s="51">
        <f t="shared" si="6"/>
        <v>124558199</v>
      </c>
      <c r="G45" s="49">
        <f t="shared" si="6"/>
        <v>142924845</v>
      </c>
      <c r="H45" s="50">
        <f t="shared" si="6"/>
        <v>142924845</v>
      </c>
      <c r="I45" s="52">
        <f t="shared" si="6"/>
        <v>744066790</v>
      </c>
      <c r="J45" s="53">
        <f t="shared" si="6"/>
        <v>153731170</v>
      </c>
      <c r="K45" s="49">
        <f t="shared" si="6"/>
        <v>188445229</v>
      </c>
      <c r="L45" s="50">
        <f t="shared" si="6"/>
        <v>220839885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34670040</v>
      </c>
      <c r="E47" s="24">
        <v>43007776</v>
      </c>
      <c r="F47" s="25">
        <v>27336398</v>
      </c>
      <c r="G47" s="23">
        <v>45703044</v>
      </c>
      <c r="H47" s="24">
        <v>45703044</v>
      </c>
      <c r="I47" s="26">
        <v>75821220</v>
      </c>
      <c r="J47" s="27">
        <v>66117585</v>
      </c>
      <c r="K47" s="23">
        <v>100831644</v>
      </c>
      <c r="L47" s="24">
        <v>133226300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34670040</v>
      </c>
      <c r="E50" s="57">
        <f t="shared" si="7"/>
        <v>43007776</v>
      </c>
      <c r="F50" s="58">
        <f t="shared" si="7"/>
        <v>27336398</v>
      </c>
      <c r="G50" s="56">
        <f t="shared" si="7"/>
        <v>45703044</v>
      </c>
      <c r="H50" s="57">
        <f t="shared" si="7"/>
        <v>45703044</v>
      </c>
      <c r="I50" s="59">
        <f t="shared" si="7"/>
        <v>75821220</v>
      </c>
      <c r="J50" s="60">
        <f t="shared" si="7"/>
        <v>66117585</v>
      </c>
      <c r="K50" s="56">
        <f t="shared" si="7"/>
        <v>100831644</v>
      </c>
      <c r="L50" s="57">
        <f t="shared" si="7"/>
        <v>133226300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-24377873</v>
      </c>
      <c r="D6" s="23">
        <v>-24030893</v>
      </c>
      <c r="E6" s="24">
        <v>-28867842</v>
      </c>
      <c r="F6" s="25">
        <v>-4707715</v>
      </c>
      <c r="G6" s="23">
        <v>-3590665</v>
      </c>
      <c r="H6" s="24">
        <v>-3590665</v>
      </c>
      <c r="I6" s="26">
        <v>-42797163</v>
      </c>
      <c r="J6" s="27">
        <v>-3508512</v>
      </c>
      <c r="K6" s="23">
        <v>-6845640</v>
      </c>
      <c r="L6" s="24">
        <v>-10075992</v>
      </c>
    </row>
    <row r="7" spans="1:12" x14ac:dyDescent="0.25">
      <c r="A7" s="28" t="s">
        <v>22</v>
      </c>
      <c r="B7" s="22" t="s">
        <v>9</v>
      </c>
      <c r="C7" s="23">
        <v>-10905117</v>
      </c>
      <c r="D7" s="23">
        <v>-19713339</v>
      </c>
      <c r="E7" s="24">
        <v>-19035263</v>
      </c>
      <c r="F7" s="25">
        <v>980203</v>
      </c>
      <c r="G7" s="23">
        <v>3063118</v>
      </c>
      <c r="H7" s="24">
        <v>3063118</v>
      </c>
      <c r="I7" s="26">
        <v>-15877246</v>
      </c>
      <c r="J7" s="27">
        <v>6713352</v>
      </c>
      <c r="K7" s="23">
        <v>13415544</v>
      </c>
      <c r="L7" s="24">
        <v>20409444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-3652</v>
      </c>
      <c r="E10" s="24">
        <v>-3652</v>
      </c>
      <c r="F10" s="25">
        <v>1285608</v>
      </c>
      <c r="G10" s="23">
        <v>1285608</v>
      </c>
      <c r="H10" s="24">
        <v>1285608</v>
      </c>
      <c r="I10" s="26">
        <v>-3652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15913345</v>
      </c>
      <c r="D11" s="23">
        <v>15899363</v>
      </c>
      <c r="E11" s="24">
        <v>15871857</v>
      </c>
      <c r="F11" s="29">
        <v>0</v>
      </c>
      <c r="G11" s="30">
        <v>0</v>
      </c>
      <c r="H11" s="31">
        <v>0</v>
      </c>
      <c r="I11" s="26">
        <v>16500077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-33128</v>
      </c>
      <c r="D12" s="23">
        <v>-38616</v>
      </c>
      <c r="E12" s="24">
        <v>-38616</v>
      </c>
      <c r="F12" s="25">
        <v>0</v>
      </c>
      <c r="G12" s="23">
        <v>0</v>
      </c>
      <c r="H12" s="24">
        <v>0</v>
      </c>
      <c r="I12" s="26">
        <v>-38616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-19402773</v>
      </c>
      <c r="D13" s="35">
        <f t="shared" ref="D13:L13" si="0">SUM(D6:D12)</f>
        <v>-27887137</v>
      </c>
      <c r="E13" s="36">
        <f t="shared" si="0"/>
        <v>-32073516</v>
      </c>
      <c r="F13" s="37">
        <f t="shared" si="0"/>
        <v>-2441904</v>
      </c>
      <c r="G13" s="35">
        <f t="shared" si="0"/>
        <v>758061</v>
      </c>
      <c r="H13" s="36">
        <f t="shared" si="0"/>
        <v>758061</v>
      </c>
      <c r="I13" s="38">
        <f t="shared" si="0"/>
        <v>-42216600</v>
      </c>
      <c r="J13" s="39">
        <f t="shared" si="0"/>
        <v>3204840</v>
      </c>
      <c r="K13" s="35">
        <f t="shared" si="0"/>
        <v>6569904</v>
      </c>
      <c r="L13" s="36">
        <f t="shared" si="0"/>
        <v>10333452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-2045362</v>
      </c>
      <c r="D17" s="23">
        <v>28005477</v>
      </c>
      <c r="E17" s="24">
        <v>13784310</v>
      </c>
      <c r="F17" s="29">
        <v>-6399996</v>
      </c>
      <c r="G17" s="30">
        <v>-3303746</v>
      </c>
      <c r="H17" s="31">
        <v>-3303746</v>
      </c>
      <c r="I17" s="26">
        <v>10756225</v>
      </c>
      <c r="J17" s="32">
        <v>-5499996</v>
      </c>
      <c r="K17" s="30">
        <v>-11247492</v>
      </c>
      <c r="L17" s="31">
        <v>-17138676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-2045362</v>
      </c>
      <c r="D25" s="41">
        <f t="shared" ref="D25:L25" si="1">SUM(D15:D24)</f>
        <v>28005477</v>
      </c>
      <c r="E25" s="42">
        <f t="shared" si="1"/>
        <v>13784310</v>
      </c>
      <c r="F25" s="43">
        <f t="shared" si="1"/>
        <v>-6399996</v>
      </c>
      <c r="G25" s="41">
        <f t="shared" si="1"/>
        <v>-3303746</v>
      </c>
      <c r="H25" s="42">
        <f t="shared" si="1"/>
        <v>-3303746</v>
      </c>
      <c r="I25" s="44">
        <f t="shared" si="1"/>
        <v>10756225</v>
      </c>
      <c r="J25" s="45">
        <f t="shared" si="1"/>
        <v>-5499996</v>
      </c>
      <c r="K25" s="41">
        <f t="shared" si="1"/>
        <v>-11247492</v>
      </c>
      <c r="L25" s="42">
        <f t="shared" si="1"/>
        <v>-17138676</v>
      </c>
    </row>
    <row r="26" spans="1:12" x14ac:dyDescent="0.25">
      <c r="A26" s="33" t="s">
        <v>42</v>
      </c>
      <c r="B26" s="34" t="s">
        <v>19</v>
      </c>
      <c r="C26" s="35">
        <f>+C13+C25</f>
        <v>-21448135</v>
      </c>
      <c r="D26" s="35">
        <f t="shared" ref="D26:L26" si="2">+D13+D25</f>
        <v>118340</v>
      </c>
      <c r="E26" s="36">
        <f t="shared" si="2"/>
        <v>-18289206</v>
      </c>
      <c r="F26" s="37">
        <f t="shared" si="2"/>
        <v>-8841900</v>
      </c>
      <c r="G26" s="35">
        <f t="shared" si="2"/>
        <v>-2545685</v>
      </c>
      <c r="H26" s="36">
        <f t="shared" si="2"/>
        <v>-2545685</v>
      </c>
      <c r="I26" s="38">
        <f t="shared" si="2"/>
        <v>-31460375</v>
      </c>
      <c r="J26" s="39">
        <f t="shared" si="2"/>
        <v>-2295156</v>
      </c>
      <c r="K26" s="35">
        <f t="shared" si="2"/>
        <v>-4677588</v>
      </c>
      <c r="L26" s="36">
        <f t="shared" si="2"/>
        <v>-6805224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12021</v>
      </c>
      <c r="D31" s="23">
        <v>15195</v>
      </c>
      <c r="E31" s="24">
        <v>14335</v>
      </c>
      <c r="F31" s="25">
        <v>0</v>
      </c>
      <c r="G31" s="23">
        <v>0</v>
      </c>
      <c r="H31" s="24">
        <v>0</v>
      </c>
      <c r="I31" s="26">
        <v>13718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3111695</v>
      </c>
      <c r="D32" s="23">
        <v>-5050102</v>
      </c>
      <c r="E32" s="24">
        <v>-15054901</v>
      </c>
      <c r="F32" s="25">
        <v>0</v>
      </c>
      <c r="G32" s="23">
        <v>0</v>
      </c>
      <c r="H32" s="24">
        <v>0</v>
      </c>
      <c r="I32" s="26">
        <v>-22096949</v>
      </c>
      <c r="J32" s="27">
        <v>8055536</v>
      </c>
      <c r="K32" s="23">
        <v>8055536</v>
      </c>
      <c r="L32" s="24">
        <v>8055536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-4071898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3040639</v>
      </c>
      <c r="D34" s="23">
        <v>3040639</v>
      </c>
      <c r="E34" s="24">
        <v>3040639</v>
      </c>
      <c r="F34" s="25">
        <v>0</v>
      </c>
      <c r="G34" s="23">
        <v>0</v>
      </c>
      <c r="H34" s="24">
        <v>0</v>
      </c>
      <c r="I34" s="26">
        <v>3040639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7496042</v>
      </c>
      <c r="D35" s="23">
        <v>8113854</v>
      </c>
      <c r="E35" s="24">
        <v>9451547</v>
      </c>
      <c r="F35" s="25">
        <v>0</v>
      </c>
      <c r="G35" s="23">
        <v>0</v>
      </c>
      <c r="H35" s="24">
        <v>0</v>
      </c>
      <c r="I35" s="26">
        <v>11133872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13660397</v>
      </c>
      <c r="D37" s="35">
        <f t="shared" ref="D37:L37" si="3">SUM(D29:D36)</f>
        <v>6119586</v>
      </c>
      <c r="E37" s="36">
        <f t="shared" si="3"/>
        <v>-2548380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-11980618</v>
      </c>
      <c r="J37" s="39">
        <f t="shared" si="3"/>
        <v>8055536</v>
      </c>
      <c r="K37" s="35">
        <f t="shared" si="3"/>
        <v>8055536</v>
      </c>
      <c r="L37" s="36">
        <f t="shared" si="3"/>
        <v>8055536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52325230</v>
      </c>
      <c r="D40" s="23">
        <v>72919489</v>
      </c>
      <c r="E40" s="24">
        <v>80124215</v>
      </c>
      <c r="F40" s="25">
        <v>0</v>
      </c>
      <c r="G40" s="23">
        <v>0</v>
      </c>
      <c r="H40" s="24">
        <v>0</v>
      </c>
      <c r="I40" s="26">
        <v>87090581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52325230</v>
      </c>
      <c r="D43" s="41">
        <f t="shared" ref="D43:L43" si="4">SUM(D39:D42)</f>
        <v>72919489</v>
      </c>
      <c r="E43" s="42">
        <f t="shared" si="4"/>
        <v>80124215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87090581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65985627</v>
      </c>
      <c r="D44" s="35">
        <f t="shared" ref="D44:L44" si="5">+D37+D43</f>
        <v>79039075</v>
      </c>
      <c r="E44" s="36">
        <f t="shared" si="5"/>
        <v>77575835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75109963</v>
      </c>
      <c r="J44" s="39">
        <f t="shared" si="5"/>
        <v>8055536</v>
      </c>
      <c r="K44" s="35">
        <f t="shared" si="5"/>
        <v>8055536</v>
      </c>
      <c r="L44" s="36">
        <f t="shared" si="5"/>
        <v>8055536</v>
      </c>
    </row>
    <row r="45" spans="1:12" x14ac:dyDescent="0.25">
      <c r="A45" s="47" t="s">
        <v>62</v>
      </c>
      <c r="B45" s="48" t="s">
        <v>63</v>
      </c>
      <c r="C45" s="49">
        <f>+C26-C44</f>
        <v>-87433762</v>
      </c>
      <c r="D45" s="49">
        <f t="shared" ref="D45:L45" si="6">+D26-D44</f>
        <v>-78920735</v>
      </c>
      <c r="E45" s="50">
        <f t="shared" si="6"/>
        <v>-95865041</v>
      </c>
      <c r="F45" s="51">
        <f t="shared" si="6"/>
        <v>-8841900</v>
      </c>
      <c r="G45" s="49">
        <f t="shared" si="6"/>
        <v>-2545685</v>
      </c>
      <c r="H45" s="50">
        <f t="shared" si="6"/>
        <v>-2545685</v>
      </c>
      <c r="I45" s="52">
        <f t="shared" si="6"/>
        <v>-106570338</v>
      </c>
      <c r="J45" s="53">
        <f t="shared" si="6"/>
        <v>-10350692</v>
      </c>
      <c r="K45" s="49">
        <f t="shared" si="6"/>
        <v>-12733124</v>
      </c>
      <c r="L45" s="50">
        <f t="shared" si="6"/>
        <v>-14860760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-99115779</v>
      </c>
      <c r="E47" s="24">
        <v>-117925791</v>
      </c>
      <c r="F47" s="25">
        <v>-8841900</v>
      </c>
      <c r="G47" s="23">
        <v>-2545685</v>
      </c>
      <c r="H47" s="24">
        <v>-2545685</v>
      </c>
      <c r="I47" s="26">
        <v>-125993759</v>
      </c>
      <c r="J47" s="27">
        <v>-2295156</v>
      </c>
      <c r="K47" s="23">
        <v>-4677588</v>
      </c>
      <c r="L47" s="24">
        <v>-6805224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-99115779</v>
      </c>
      <c r="E50" s="57">
        <f t="shared" si="7"/>
        <v>-117925791</v>
      </c>
      <c r="F50" s="58">
        <f t="shared" si="7"/>
        <v>-8841900</v>
      </c>
      <c r="G50" s="56">
        <f t="shared" si="7"/>
        <v>-2545685</v>
      </c>
      <c r="H50" s="57">
        <f t="shared" si="7"/>
        <v>-2545685</v>
      </c>
      <c r="I50" s="59">
        <f t="shared" si="7"/>
        <v>-125993759</v>
      </c>
      <c r="J50" s="60">
        <f t="shared" si="7"/>
        <v>-2295156</v>
      </c>
      <c r="K50" s="56">
        <f t="shared" si="7"/>
        <v>-4677588</v>
      </c>
      <c r="L50" s="57">
        <f t="shared" si="7"/>
        <v>-6805224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-98195519</v>
      </c>
      <c r="D6" s="23">
        <v>-106129210</v>
      </c>
      <c r="E6" s="24">
        <v>-116925870</v>
      </c>
      <c r="F6" s="25">
        <v>-49952965</v>
      </c>
      <c r="G6" s="23">
        <v>-40574106</v>
      </c>
      <c r="H6" s="24">
        <v>-40574106</v>
      </c>
      <c r="I6" s="26">
        <v>-124960554</v>
      </c>
      <c r="J6" s="27">
        <v>-24849938</v>
      </c>
      <c r="K6" s="23">
        <v>-45641856</v>
      </c>
      <c r="L6" s="24">
        <v>-75835004</v>
      </c>
    </row>
    <row r="7" spans="1:12" x14ac:dyDescent="0.25">
      <c r="A7" s="28" t="s">
        <v>22</v>
      </c>
      <c r="B7" s="22" t="s">
        <v>9</v>
      </c>
      <c r="C7" s="23">
        <v>276141663</v>
      </c>
      <c r="D7" s="23">
        <v>345919159</v>
      </c>
      <c r="E7" s="24">
        <v>424242898</v>
      </c>
      <c r="F7" s="25">
        <v>83976059</v>
      </c>
      <c r="G7" s="23">
        <v>88225086</v>
      </c>
      <c r="H7" s="24">
        <v>88225086</v>
      </c>
      <c r="I7" s="26">
        <v>496633014</v>
      </c>
      <c r="J7" s="27">
        <v>92257135</v>
      </c>
      <c r="K7" s="23">
        <v>188679353</v>
      </c>
      <c r="L7" s="24">
        <v>287515098</v>
      </c>
    </row>
    <row r="8" spans="1:12" x14ac:dyDescent="0.25">
      <c r="A8" s="28" t="s">
        <v>23</v>
      </c>
      <c r="B8" s="22" t="s">
        <v>9</v>
      </c>
      <c r="C8" s="23">
        <v>37470426</v>
      </c>
      <c r="D8" s="23">
        <v>36767450</v>
      </c>
      <c r="E8" s="24">
        <v>33622601</v>
      </c>
      <c r="F8" s="25">
        <v>0</v>
      </c>
      <c r="G8" s="23">
        <v>0</v>
      </c>
      <c r="H8" s="24">
        <v>0</v>
      </c>
      <c r="I8" s="26">
        <v>29242121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170000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10556030</v>
      </c>
      <c r="D11" s="23">
        <v>10914998</v>
      </c>
      <c r="E11" s="24">
        <v>11905149</v>
      </c>
      <c r="F11" s="29">
        <v>0</v>
      </c>
      <c r="G11" s="30">
        <v>0</v>
      </c>
      <c r="H11" s="31">
        <v>0</v>
      </c>
      <c r="I11" s="26">
        <v>13329461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-2615</v>
      </c>
      <c r="D12" s="23">
        <v>-9351</v>
      </c>
      <c r="E12" s="24">
        <v>-9351</v>
      </c>
      <c r="F12" s="25">
        <v>0</v>
      </c>
      <c r="G12" s="23">
        <v>0</v>
      </c>
      <c r="H12" s="24">
        <v>0</v>
      </c>
      <c r="I12" s="26">
        <v>-9351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225969985</v>
      </c>
      <c r="D13" s="35">
        <f t="shared" ref="D13:L13" si="0">SUM(D6:D12)</f>
        <v>287463046</v>
      </c>
      <c r="E13" s="36">
        <f t="shared" si="0"/>
        <v>352835427</v>
      </c>
      <c r="F13" s="37">
        <f t="shared" si="0"/>
        <v>34023094</v>
      </c>
      <c r="G13" s="35">
        <f t="shared" si="0"/>
        <v>47650980</v>
      </c>
      <c r="H13" s="36">
        <f t="shared" si="0"/>
        <v>47650980</v>
      </c>
      <c r="I13" s="38">
        <f t="shared" si="0"/>
        <v>414404691</v>
      </c>
      <c r="J13" s="39">
        <f t="shared" si="0"/>
        <v>67407197</v>
      </c>
      <c r="K13" s="35">
        <f t="shared" si="0"/>
        <v>143037497</v>
      </c>
      <c r="L13" s="36">
        <f t="shared" si="0"/>
        <v>211680094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83019912</v>
      </c>
      <c r="D17" s="23">
        <v>83019912</v>
      </c>
      <c r="E17" s="24">
        <v>88708412</v>
      </c>
      <c r="F17" s="29">
        <v>8481000</v>
      </c>
      <c r="G17" s="30">
        <v>8481000</v>
      </c>
      <c r="H17" s="31">
        <v>8481000</v>
      </c>
      <c r="I17" s="26">
        <v>97189412</v>
      </c>
      <c r="J17" s="32">
        <v>4200000</v>
      </c>
      <c r="K17" s="30">
        <v>4200000</v>
      </c>
      <c r="L17" s="31">
        <v>13313457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83019912</v>
      </c>
      <c r="D25" s="41">
        <f t="shared" ref="D25:L25" si="1">SUM(D15:D24)</f>
        <v>83019912</v>
      </c>
      <c r="E25" s="42">
        <f t="shared" si="1"/>
        <v>88708412</v>
      </c>
      <c r="F25" s="43">
        <f t="shared" si="1"/>
        <v>8481000</v>
      </c>
      <c r="G25" s="41">
        <f t="shared" si="1"/>
        <v>8481000</v>
      </c>
      <c r="H25" s="42">
        <f t="shared" si="1"/>
        <v>8481000</v>
      </c>
      <c r="I25" s="44">
        <f t="shared" si="1"/>
        <v>97189412</v>
      </c>
      <c r="J25" s="45">
        <f t="shared" si="1"/>
        <v>4200000</v>
      </c>
      <c r="K25" s="41">
        <f t="shared" si="1"/>
        <v>4200000</v>
      </c>
      <c r="L25" s="42">
        <f t="shared" si="1"/>
        <v>13313457</v>
      </c>
    </row>
    <row r="26" spans="1:12" x14ac:dyDescent="0.25">
      <c r="A26" s="33" t="s">
        <v>42</v>
      </c>
      <c r="B26" s="34" t="s">
        <v>19</v>
      </c>
      <c r="C26" s="35">
        <f>+C13+C25</f>
        <v>308989897</v>
      </c>
      <c r="D26" s="35">
        <f t="shared" ref="D26:L26" si="2">+D13+D25</f>
        <v>370482958</v>
      </c>
      <c r="E26" s="36">
        <f t="shared" si="2"/>
        <v>441543839</v>
      </c>
      <c r="F26" s="37">
        <f t="shared" si="2"/>
        <v>42504094</v>
      </c>
      <c r="G26" s="35">
        <f t="shared" si="2"/>
        <v>56131980</v>
      </c>
      <c r="H26" s="36">
        <f t="shared" si="2"/>
        <v>56131980</v>
      </c>
      <c r="I26" s="38">
        <f t="shared" si="2"/>
        <v>511594103</v>
      </c>
      <c r="J26" s="39">
        <f t="shared" si="2"/>
        <v>71607197</v>
      </c>
      <c r="K26" s="35">
        <f t="shared" si="2"/>
        <v>147237497</v>
      </c>
      <c r="L26" s="36">
        <f t="shared" si="2"/>
        <v>224993551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113653</v>
      </c>
      <c r="D32" s="23">
        <v>-3328532</v>
      </c>
      <c r="E32" s="24">
        <v>793538</v>
      </c>
      <c r="F32" s="25">
        <v>0</v>
      </c>
      <c r="G32" s="23">
        <v>-210274</v>
      </c>
      <c r="H32" s="24">
        <v>-210274</v>
      </c>
      <c r="I32" s="26">
        <v>-648810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29501522</v>
      </c>
      <c r="D35" s="23">
        <v>35184915</v>
      </c>
      <c r="E35" s="24">
        <v>40950499</v>
      </c>
      <c r="F35" s="25">
        <v>6278965</v>
      </c>
      <c r="G35" s="23">
        <v>6278965</v>
      </c>
      <c r="H35" s="24">
        <v>6278965</v>
      </c>
      <c r="I35" s="26">
        <v>46353693</v>
      </c>
      <c r="J35" s="27">
        <v>6723095</v>
      </c>
      <c r="K35" s="23">
        <v>13756893</v>
      </c>
      <c r="L35" s="24">
        <v>20966536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29615175</v>
      </c>
      <c r="D37" s="35">
        <f t="shared" ref="D37:L37" si="3">SUM(D29:D36)</f>
        <v>31856383</v>
      </c>
      <c r="E37" s="36">
        <f t="shared" si="3"/>
        <v>41744037</v>
      </c>
      <c r="F37" s="37">
        <f t="shared" si="3"/>
        <v>6278965</v>
      </c>
      <c r="G37" s="35">
        <f t="shared" si="3"/>
        <v>6068691</v>
      </c>
      <c r="H37" s="36">
        <f t="shared" si="3"/>
        <v>6068691</v>
      </c>
      <c r="I37" s="38">
        <f t="shared" si="3"/>
        <v>45704883</v>
      </c>
      <c r="J37" s="39">
        <f t="shared" si="3"/>
        <v>6723095</v>
      </c>
      <c r="K37" s="35">
        <f t="shared" si="3"/>
        <v>13756893</v>
      </c>
      <c r="L37" s="36">
        <f t="shared" si="3"/>
        <v>20966536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1826855</v>
      </c>
      <c r="F40" s="25">
        <v>0</v>
      </c>
      <c r="G40" s="23">
        <v>0</v>
      </c>
      <c r="H40" s="24">
        <v>0</v>
      </c>
      <c r="I40" s="26">
        <v>1826855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1826855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1826855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29615175</v>
      </c>
      <c r="D44" s="35">
        <f t="shared" ref="D44:L44" si="5">+D37+D43</f>
        <v>31856383</v>
      </c>
      <c r="E44" s="36">
        <f t="shared" si="5"/>
        <v>43570892</v>
      </c>
      <c r="F44" s="37">
        <f t="shared" si="5"/>
        <v>6278965</v>
      </c>
      <c r="G44" s="35">
        <f t="shared" si="5"/>
        <v>6068691</v>
      </c>
      <c r="H44" s="36">
        <f t="shared" si="5"/>
        <v>6068691</v>
      </c>
      <c r="I44" s="38">
        <f t="shared" si="5"/>
        <v>47531738</v>
      </c>
      <c r="J44" s="39">
        <f t="shared" si="5"/>
        <v>6723095</v>
      </c>
      <c r="K44" s="35">
        <f t="shared" si="5"/>
        <v>13756893</v>
      </c>
      <c r="L44" s="36">
        <f t="shared" si="5"/>
        <v>20966536</v>
      </c>
    </row>
    <row r="45" spans="1:12" x14ac:dyDescent="0.25">
      <c r="A45" s="47" t="s">
        <v>62</v>
      </c>
      <c r="B45" s="48" t="s">
        <v>63</v>
      </c>
      <c r="C45" s="49">
        <f>+C26-C44</f>
        <v>279374722</v>
      </c>
      <c r="D45" s="49">
        <f t="shared" ref="D45:L45" si="6">+D26-D44</f>
        <v>338626575</v>
      </c>
      <c r="E45" s="50">
        <f t="shared" si="6"/>
        <v>397972947</v>
      </c>
      <c r="F45" s="51">
        <f t="shared" si="6"/>
        <v>36225129</v>
      </c>
      <c r="G45" s="49">
        <f t="shared" si="6"/>
        <v>50063289</v>
      </c>
      <c r="H45" s="50">
        <f t="shared" si="6"/>
        <v>50063289</v>
      </c>
      <c r="I45" s="52">
        <f t="shared" si="6"/>
        <v>464062365</v>
      </c>
      <c r="J45" s="53">
        <f t="shared" si="6"/>
        <v>64884102</v>
      </c>
      <c r="K45" s="49">
        <f t="shared" si="6"/>
        <v>133480604</v>
      </c>
      <c r="L45" s="50">
        <f t="shared" si="6"/>
        <v>204027015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-464813</v>
      </c>
      <c r="D47" s="23">
        <v>85273793</v>
      </c>
      <c r="E47" s="24">
        <v>141540069</v>
      </c>
      <c r="F47" s="25">
        <v>36225130</v>
      </c>
      <c r="G47" s="23">
        <v>50063290</v>
      </c>
      <c r="H47" s="24">
        <v>50063290</v>
      </c>
      <c r="I47" s="26">
        <v>212994440</v>
      </c>
      <c r="J47" s="27">
        <v>64884103</v>
      </c>
      <c r="K47" s="23">
        <v>133480605</v>
      </c>
      <c r="L47" s="24">
        <v>204027016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-464813</v>
      </c>
      <c r="D50" s="56">
        <f t="shared" ref="D50:L50" si="7">SUM(D47:D49)</f>
        <v>85273793</v>
      </c>
      <c r="E50" s="57">
        <f t="shared" si="7"/>
        <v>141540069</v>
      </c>
      <c r="F50" s="58">
        <f t="shared" si="7"/>
        <v>36225130</v>
      </c>
      <c r="G50" s="56">
        <f t="shared" si="7"/>
        <v>50063290</v>
      </c>
      <c r="H50" s="57">
        <f t="shared" si="7"/>
        <v>50063290</v>
      </c>
      <c r="I50" s="59">
        <f t="shared" si="7"/>
        <v>212994440</v>
      </c>
      <c r="J50" s="60">
        <f t="shared" si="7"/>
        <v>64884103</v>
      </c>
      <c r="K50" s="56">
        <f t="shared" si="7"/>
        <v>133480605</v>
      </c>
      <c r="L50" s="57">
        <f t="shared" si="7"/>
        <v>204027016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-15521623</v>
      </c>
      <c r="E6" s="24">
        <v>-29812980</v>
      </c>
      <c r="F6" s="25">
        <v>0</v>
      </c>
      <c r="G6" s="23">
        <v>0</v>
      </c>
      <c r="H6" s="24">
        <v>0</v>
      </c>
      <c r="I6" s="26">
        <v>-40813224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18549574</v>
      </c>
      <c r="D7" s="23">
        <v>22698452</v>
      </c>
      <c r="E7" s="24">
        <v>25776897</v>
      </c>
      <c r="F7" s="25">
        <v>-19107473</v>
      </c>
      <c r="G7" s="23">
        <v>-19106473</v>
      </c>
      <c r="H7" s="24">
        <v>-19106473</v>
      </c>
      <c r="I7" s="26">
        <v>38487468</v>
      </c>
      <c r="J7" s="27">
        <v>-20306947</v>
      </c>
      <c r="K7" s="23">
        <v>-41005208</v>
      </c>
      <c r="L7" s="24">
        <v>-62220928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-4151</v>
      </c>
      <c r="D10" s="23">
        <v>189120</v>
      </c>
      <c r="E10" s="24">
        <v>11011265</v>
      </c>
      <c r="F10" s="25">
        <v>-200000</v>
      </c>
      <c r="G10" s="23">
        <v>-200000</v>
      </c>
      <c r="H10" s="24">
        <v>-200000</v>
      </c>
      <c r="I10" s="26">
        <v>17095684</v>
      </c>
      <c r="J10" s="27">
        <v>0</v>
      </c>
      <c r="K10" s="23">
        <v>-9000</v>
      </c>
      <c r="L10" s="24">
        <v>-23226</v>
      </c>
    </row>
    <row r="11" spans="1:12" x14ac:dyDescent="0.25">
      <c r="A11" s="28" t="s">
        <v>27</v>
      </c>
      <c r="B11" s="22" t="s">
        <v>19</v>
      </c>
      <c r="C11" s="23">
        <v>236451</v>
      </c>
      <c r="D11" s="23">
        <v>236451</v>
      </c>
      <c r="E11" s="24">
        <v>43842350</v>
      </c>
      <c r="F11" s="29">
        <v>0</v>
      </c>
      <c r="G11" s="30">
        <v>0</v>
      </c>
      <c r="H11" s="31">
        <v>0</v>
      </c>
      <c r="I11" s="26">
        <v>46284379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-100</v>
      </c>
      <c r="E12" s="24">
        <v>-100</v>
      </c>
      <c r="F12" s="25">
        <v>0</v>
      </c>
      <c r="G12" s="23">
        <v>0</v>
      </c>
      <c r="H12" s="24">
        <v>0</v>
      </c>
      <c r="I12" s="26">
        <v>-100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18781874</v>
      </c>
      <c r="D13" s="35">
        <f t="shared" ref="D13:L13" si="0">SUM(D6:D12)</f>
        <v>7602300</v>
      </c>
      <c r="E13" s="36">
        <f t="shared" si="0"/>
        <v>50817432</v>
      </c>
      <c r="F13" s="37">
        <f t="shared" si="0"/>
        <v>-19307473</v>
      </c>
      <c r="G13" s="35">
        <f t="shared" si="0"/>
        <v>-19306473</v>
      </c>
      <c r="H13" s="36">
        <f t="shared" si="0"/>
        <v>-19306473</v>
      </c>
      <c r="I13" s="38">
        <f t="shared" si="0"/>
        <v>61054207</v>
      </c>
      <c r="J13" s="39">
        <f t="shared" si="0"/>
        <v>-20306947</v>
      </c>
      <c r="K13" s="35">
        <f t="shared" si="0"/>
        <v>-41014208</v>
      </c>
      <c r="L13" s="36">
        <f t="shared" si="0"/>
        <v>-62244154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18781874</v>
      </c>
      <c r="D26" s="35">
        <f t="shared" ref="D26:L26" si="2">+D13+D25</f>
        <v>7602300</v>
      </c>
      <c r="E26" s="36">
        <f t="shared" si="2"/>
        <v>50817432</v>
      </c>
      <c r="F26" s="37">
        <f t="shared" si="2"/>
        <v>-19307473</v>
      </c>
      <c r="G26" s="35">
        <f t="shared" si="2"/>
        <v>-19306473</v>
      </c>
      <c r="H26" s="36">
        <f t="shared" si="2"/>
        <v>-19306473</v>
      </c>
      <c r="I26" s="38">
        <f t="shared" si="2"/>
        <v>61054207</v>
      </c>
      <c r="J26" s="39">
        <f t="shared" si="2"/>
        <v>-20306947</v>
      </c>
      <c r="K26" s="35">
        <f t="shared" si="2"/>
        <v>-41014208</v>
      </c>
      <c r="L26" s="36">
        <f t="shared" si="2"/>
        <v>-62244154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-41584558</v>
      </c>
      <c r="D32" s="23">
        <v>-51665495</v>
      </c>
      <c r="E32" s="24">
        <v>-50836471</v>
      </c>
      <c r="F32" s="25">
        <v>17428586</v>
      </c>
      <c r="G32" s="23">
        <v>17684325</v>
      </c>
      <c r="H32" s="24">
        <v>17684325</v>
      </c>
      <c r="I32" s="26">
        <v>-51230973</v>
      </c>
      <c r="J32" s="27">
        <v>18616843</v>
      </c>
      <c r="K32" s="23">
        <v>37853447</v>
      </c>
      <c r="L32" s="24">
        <v>57565964</v>
      </c>
    </row>
    <row r="33" spans="1:12" x14ac:dyDescent="0.25">
      <c r="A33" s="28" t="s">
        <v>50</v>
      </c>
      <c r="B33" s="22" t="s">
        <v>51</v>
      </c>
      <c r="C33" s="23">
        <v>-1091900</v>
      </c>
      <c r="D33" s="23">
        <v>-1091900</v>
      </c>
      <c r="E33" s="24">
        <v>-1091900</v>
      </c>
      <c r="F33" s="25">
        <v>0</v>
      </c>
      <c r="G33" s="23">
        <v>0</v>
      </c>
      <c r="H33" s="24">
        <v>0</v>
      </c>
      <c r="I33" s="26">
        <v>-1091900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4195945</v>
      </c>
      <c r="D35" s="23">
        <v>4875038</v>
      </c>
      <c r="E35" s="24">
        <v>5388079</v>
      </c>
      <c r="F35" s="25">
        <v>0</v>
      </c>
      <c r="G35" s="23">
        <v>0</v>
      </c>
      <c r="H35" s="24">
        <v>0</v>
      </c>
      <c r="I35" s="26">
        <v>5044687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-38480513</v>
      </c>
      <c r="D37" s="35">
        <f t="shared" ref="D37:L37" si="3">SUM(D29:D36)</f>
        <v>-47882357</v>
      </c>
      <c r="E37" s="36">
        <f t="shared" si="3"/>
        <v>-46540292</v>
      </c>
      <c r="F37" s="37">
        <f t="shared" si="3"/>
        <v>17428586</v>
      </c>
      <c r="G37" s="35">
        <f t="shared" si="3"/>
        <v>17684325</v>
      </c>
      <c r="H37" s="36">
        <f t="shared" si="3"/>
        <v>17684325</v>
      </c>
      <c r="I37" s="38">
        <f t="shared" si="3"/>
        <v>-47278186</v>
      </c>
      <c r="J37" s="39">
        <f t="shared" si="3"/>
        <v>18616843</v>
      </c>
      <c r="K37" s="35">
        <f t="shared" si="3"/>
        <v>37853447</v>
      </c>
      <c r="L37" s="36">
        <f t="shared" si="3"/>
        <v>57565964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-38480513</v>
      </c>
      <c r="D44" s="35">
        <f t="shared" ref="D44:L44" si="5">+D37+D43</f>
        <v>-47882357</v>
      </c>
      <c r="E44" s="36">
        <f t="shared" si="5"/>
        <v>-46540292</v>
      </c>
      <c r="F44" s="37">
        <f t="shared" si="5"/>
        <v>17428586</v>
      </c>
      <c r="G44" s="35">
        <f t="shared" si="5"/>
        <v>17684325</v>
      </c>
      <c r="H44" s="36">
        <f t="shared" si="5"/>
        <v>17684325</v>
      </c>
      <c r="I44" s="38">
        <f t="shared" si="5"/>
        <v>-47278186</v>
      </c>
      <c r="J44" s="39">
        <f t="shared" si="5"/>
        <v>18616843</v>
      </c>
      <c r="K44" s="35">
        <f t="shared" si="5"/>
        <v>37853447</v>
      </c>
      <c r="L44" s="36">
        <f t="shared" si="5"/>
        <v>57565964</v>
      </c>
    </row>
    <row r="45" spans="1:12" x14ac:dyDescent="0.25">
      <c r="A45" s="47" t="s">
        <v>62</v>
      </c>
      <c r="B45" s="48" t="s">
        <v>63</v>
      </c>
      <c r="C45" s="49">
        <f>+C26-C44</f>
        <v>57262387</v>
      </c>
      <c r="D45" s="49">
        <f t="shared" ref="D45:L45" si="6">+D26-D44</f>
        <v>55484657</v>
      </c>
      <c r="E45" s="50">
        <f t="shared" si="6"/>
        <v>97357724</v>
      </c>
      <c r="F45" s="51">
        <f t="shared" si="6"/>
        <v>-36736059</v>
      </c>
      <c r="G45" s="49">
        <f t="shared" si="6"/>
        <v>-36990798</v>
      </c>
      <c r="H45" s="50">
        <f t="shared" si="6"/>
        <v>-36990798</v>
      </c>
      <c r="I45" s="52">
        <f t="shared" si="6"/>
        <v>108332393</v>
      </c>
      <c r="J45" s="53">
        <f t="shared" si="6"/>
        <v>-38923790</v>
      </c>
      <c r="K45" s="49">
        <f t="shared" si="6"/>
        <v>-78867655</v>
      </c>
      <c r="L45" s="50">
        <f t="shared" si="6"/>
        <v>-119810118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-9271210</v>
      </c>
      <c r="E47" s="24">
        <v>-28017111</v>
      </c>
      <c r="F47" s="25">
        <v>-36736059</v>
      </c>
      <c r="G47" s="23">
        <v>-36990798</v>
      </c>
      <c r="H47" s="24">
        <v>-36990798</v>
      </c>
      <c r="I47" s="26">
        <v>-27227884</v>
      </c>
      <c r="J47" s="27">
        <v>-38923790</v>
      </c>
      <c r="K47" s="23">
        <v>-78867655</v>
      </c>
      <c r="L47" s="24">
        <v>-119810118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-9271210</v>
      </c>
      <c r="E50" s="57">
        <f t="shared" si="7"/>
        <v>-28017111</v>
      </c>
      <c r="F50" s="58">
        <f t="shared" si="7"/>
        <v>-36736059</v>
      </c>
      <c r="G50" s="56">
        <f t="shared" si="7"/>
        <v>-36990798</v>
      </c>
      <c r="H50" s="57">
        <f t="shared" si="7"/>
        <v>-36990798</v>
      </c>
      <c r="I50" s="59">
        <f t="shared" si="7"/>
        <v>-27227884</v>
      </c>
      <c r="J50" s="60">
        <f t="shared" si="7"/>
        <v>-38923790</v>
      </c>
      <c r="K50" s="56">
        <f t="shared" si="7"/>
        <v>-78867655</v>
      </c>
      <c r="L50" s="57">
        <f t="shared" si="7"/>
        <v>-119810118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-43080849</v>
      </c>
      <c r="D6" s="23">
        <v>-36605862</v>
      </c>
      <c r="E6" s="24">
        <v>-38650704</v>
      </c>
      <c r="F6" s="25">
        <v>-10540064</v>
      </c>
      <c r="G6" s="23">
        <v>-10540064</v>
      </c>
      <c r="H6" s="24">
        <v>-10540064</v>
      </c>
      <c r="I6" s="26">
        <v>-45084962</v>
      </c>
      <c r="J6" s="27">
        <v>-38896625</v>
      </c>
      <c r="K6" s="23">
        <v>-40914260</v>
      </c>
      <c r="L6" s="24">
        <v>-40614760</v>
      </c>
    </row>
    <row r="7" spans="1:12" x14ac:dyDescent="0.25">
      <c r="A7" s="28" t="s">
        <v>22</v>
      </c>
      <c r="B7" s="22" t="s">
        <v>9</v>
      </c>
      <c r="C7" s="23">
        <v>33127067</v>
      </c>
      <c r="D7" s="23">
        <v>44849007</v>
      </c>
      <c r="E7" s="24">
        <v>56394645</v>
      </c>
      <c r="F7" s="25">
        <v>24409539</v>
      </c>
      <c r="G7" s="23">
        <v>32367156</v>
      </c>
      <c r="H7" s="24">
        <v>32367156</v>
      </c>
      <c r="I7" s="26">
        <v>76124595</v>
      </c>
      <c r="J7" s="27">
        <v>41109227</v>
      </c>
      <c r="K7" s="23">
        <v>50114761</v>
      </c>
      <c r="L7" s="24">
        <v>52714757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7768749</v>
      </c>
      <c r="D11" s="23">
        <v>10022821</v>
      </c>
      <c r="E11" s="24">
        <v>11739425</v>
      </c>
      <c r="F11" s="29">
        <v>10022821</v>
      </c>
      <c r="G11" s="30">
        <v>10022821</v>
      </c>
      <c r="H11" s="31">
        <v>10022821</v>
      </c>
      <c r="I11" s="26">
        <v>14165564</v>
      </c>
      <c r="J11" s="32">
        <v>11739425</v>
      </c>
      <c r="K11" s="30">
        <v>11739425</v>
      </c>
      <c r="L11" s="31">
        <v>11739425</v>
      </c>
    </row>
    <row r="12" spans="1:12" x14ac:dyDescent="0.25">
      <c r="A12" s="28" t="s">
        <v>28</v>
      </c>
      <c r="B12" s="22" t="s">
        <v>19</v>
      </c>
      <c r="C12" s="23">
        <v>-66429</v>
      </c>
      <c r="D12" s="23">
        <v>-79199</v>
      </c>
      <c r="E12" s="24">
        <v>-79200</v>
      </c>
      <c r="F12" s="25">
        <v>-79200</v>
      </c>
      <c r="G12" s="23">
        <v>-79200</v>
      </c>
      <c r="H12" s="24">
        <v>-79200</v>
      </c>
      <c r="I12" s="26">
        <v>-79200</v>
      </c>
      <c r="J12" s="27">
        <v>-79200</v>
      </c>
      <c r="K12" s="23">
        <v>-79200</v>
      </c>
      <c r="L12" s="24">
        <v>-79200</v>
      </c>
    </row>
    <row r="13" spans="1:12" x14ac:dyDescent="0.25">
      <c r="A13" s="33" t="s">
        <v>29</v>
      </c>
      <c r="B13" s="34" t="s">
        <v>19</v>
      </c>
      <c r="C13" s="35">
        <f>SUM(C6:C12)</f>
        <v>-2251462</v>
      </c>
      <c r="D13" s="35">
        <f t="shared" ref="D13:L13" si="0">SUM(D6:D12)</f>
        <v>18186767</v>
      </c>
      <c r="E13" s="36">
        <f t="shared" si="0"/>
        <v>29404166</v>
      </c>
      <c r="F13" s="37">
        <f t="shared" si="0"/>
        <v>23813096</v>
      </c>
      <c r="G13" s="35">
        <f t="shared" si="0"/>
        <v>31770713</v>
      </c>
      <c r="H13" s="36">
        <f t="shared" si="0"/>
        <v>31770713</v>
      </c>
      <c r="I13" s="38">
        <f t="shared" si="0"/>
        <v>45125997</v>
      </c>
      <c r="J13" s="39">
        <f t="shared" si="0"/>
        <v>13872827</v>
      </c>
      <c r="K13" s="35">
        <f t="shared" si="0"/>
        <v>20860726</v>
      </c>
      <c r="L13" s="36">
        <f t="shared" si="0"/>
        <v>23760222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39934431</v>
      </c>
      <c r="D17" s="23">
        <v>-665658</v>
      </c>
      <c r="E17" s="24">
        <v>324942</v>
      </c>
      <c r="F17" s="29">
        <v>36607557</v>
      </c>
      <c r="G17" s="30">
        <v>33315937</v>
      </c>
      <c r="H17" s="31">
        <v>33315937</v>
      </c>
      <c r="I17" s="26">
        <v>17802684</v>
      </c>
      <c r="J17" s="32">
        <v>-1830509</v>
      </c>
      <c r="K17" s="30">
        <v>-1763842</v>
      </c>
      <c r="L17" s="31">
        <v>-1698508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39934431</v>
      </c>
      <c r="D25" s="41">
        <f t="shared" ref="D25:L25" si="1">SUM(D15:D24)</f>
        <v>-665658</v>
      </c>
      <c r="E25" s="42">
        <f t="shared" si="1"/>
        <v>324942</v>
      </c>
      <c r="F25" s="43">
        <f t="shared" si="1"/>
        <v>36607557</v>
      </c>
      <c r="G25" s="41">
        <f t="shared" si="1"/>
        <v>33315937</v>
      </c>
      <c r="H25" s="42">
        <f t="shared" si="1"/>
        <v>33315937</v>
      </c>
      <c r="I25" s="44">
        <f t="shared" si="1"/>
        <v>17802684</v>
      </c>
      <c r="J25" s="45">
        <f t="shared" si="1"/>
        <v>-1830509</v>
      </c>
      <c r="K25" s="41">
        <f t="shared" si="1"/>
        <v>-1763842</v>
      </c>
      <c r="L25" s="42">
        <f t="shared" si="1"/>
        <v>-1698508</v>
      </c>
    </row>
    <row r="26" spans="1:12" x14ac:dyDescent="0.25">
      <c r="A26" s="33" t="s">
        <v>42</v>
      </c>
      <c r="B26" s="34" t="s">
        <v>19</v>
      </c>
      <c r="C26" s="35">
        <f>+C13+C25</f>
        <v>37682969</v>
      </c>
      <c r="D26" s="35">
        <f t="shared" ref="D26:L26" si="2">+D13+D25</f>
        <v>17521109</v>
      </c>
      <c r="E26" s="36">
        <f t="shared" si="2"/>
        <v>29729108</v>
      </c>
      <c r="F26" s="37">
        <f t="shared" si="2"/>
        <v>60420653</v>
      </c>
      <c r="G26" s="35">
        <f t="shared" si="2"/>
        <v>65086650</v>
      </c>
      <c r="H26" s="36">
        <f t="shared" si="2"/>
        <v>65086650</v>
      </c>
      <c r="I26" s="38">
        <f t="shared" si="2"/>
        <v>62928681</v>
      </c>
      <c r="J26" s="39">
        <f t="shared" si="2"/>
        <v>12042318</v>
      </c>
      <c r="K26" s="35">
        <f t="shared" si="2"/>
        <v>19096884</v>
      </c>
      <c r="L26" s="36">
        <f t="shared" si="2"/>
        <v>22061714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-5873</v>
      </c>
      <c r="D31" s="23">
        <v>-7109</v>
      </c>
      <c r="E31" s="24">
        <v>-15578</v>
      </c>
      <c r="F31" s="25">
        <v>-7108</v>
      </c>
      <c r="G31" s="23">
        <v>-7108</v>
      </c>
      <c r="H31" s="24">
        <v>-7108</v>
      </c>
      <c r="I31" s="26">
        <v>-17828</v>
      </c>
      <c r="J31" s="27">
        <v>-15578</v>
      </c>
      <c r="K31" s="23">
        <v>-15578</v>
      </c>
      <c r="L31" s="24">
        <v>-15578</v>
      </c>
    </row>
    <row r="32" spans="1:12" x14ac:dyDescent="0.25">
      <c r="A32" s="28" t="s">
        <v>48</v>
      </c>
      <c r="B32" s="22" t="s">
        <v>49</v>
      </c>
      <c r="C32" s="23">
        <v>17034849</v>
      </c>
      <c r="D32" s="23">
        <v>17231707</v>
      </c>
      <c r="E32" s="24">
        <v>11449864</v>
      </c>
      <c r="F32" s="25">
        <v>58434738</v>
      </c>
      <c r="G32" s="23">
        <v>55143118</v>
      </c>
      <c r="H32" s="24">
        <v>55143118</v>
      </c>
      <c r="I32" s="26">
        <v>8298297</v>
      </c>
      <c r="J32" s="27">
        <v>11449863</v>
      </c>
      <c r="K32" s="23">
        <v>11449863</v>
      </c>
      <c r="L32" s="24">
        <v>11449863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-252763</v>
      </c>
      <c r="D34" s="23">
        <v>5372366</v>
      </c>
      <c r="E34" s="24">
        <v>5249111</v>
      </c>
      <c r="F34" s="25">
        <v>5372366</v>
      </c>
      <c r="G34" s="23">
        <v>5372366</v>
      </c>
      <c r="H34" s="24">
        <v>5372366</v>
      </c>
      <c r="I34" s="26">
        <v>5170860</v>
      </c>
      <c r="J34" s="27">
        <v>5249111</v>
      </c>
      <c r="K34" s="23">
        <v>5249111</v>
      </c>
      <c r="L34" s="24">
        <v>5249111</v>
      </c>
    </row>
    <row r="35" spans="1:12" x14ac:dyDescent="0.25">
      <c r="A35" s="28" t="s">
        <v>27</v>
      </c>
      <c r="B35" s="22" t="s">
        <v>19</v>
      </c>
      <c r="C35" s="23">
        <v>7115008</v>
      </c>
      <c r="D35" s="23">
        <v>10432274</v>
      </c>
      <c r="E35" s="24">
        <v>14206444</v>
      </c>
      <c r="F35" s="25">
        <v>14184288</v>
      </c>
      <c r="G35" s="23">
        <v>14184288</v>
      </c>
      <c r="H35" s="24">
        <v>14184288</v>
      </c>
      <c r="I35" s="26">
        <v>18231641</v>
      </c>
      <c r="J35" s="27">
        <v>18693701</v>
      </c>
      <c r="K35" s="23">
        <v>18962993</v>
      </c>
      <c r="L35" s="24">
        <v>19248413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23891221</v>
      </c>
      <c r="D37" s="35">
        <f t="shared" ref="D37:L37" si="3">SUM(D29:D36)</f>
        <v>33029238</v>
      </c>
      <c r="E37" s="36">
        <f t="shared" si="3"/>
        <v>30889841</v>
      </c>
      <c r="F37" s="37">
        <f t="shared" si="3"/>
        <v>77984284</v>
      </c>
      <c r="G37" s="35">
        <f t="shared" si="3"/>
        <v>74692664</v>
      </c>
      <c r="H37" s="36">
        <f t="shared" si="3"/>
        <v>74692664</v>
      </c>
      <c r="I37" s="38">
        <f t="shared" si="3"/>
        <v>31682970</v>
      </c>
      <c r="J37" s="39">
        <f t="shared" si="3"/>
        <v>35377097</v>
      </c>
      <c r="K37" s="35">
        <f t="shared" si="3"/>
        <v>35646389</v>
      </c>
      <c r="L37" s="36">
        <f t="shared" si="3"/>
        <v>35931809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935835</v>
      </c>
      <c r="D40" s="23">
        <v>-7756048</v>
      </c>
      <c r="E40" s="24">
        <v>-4496718</v>
      </c>
      <c r="F40" s="25">
        <v>-3003991</v>
      </c>
      <c r="G40" s="23">
        <v>-3003991</v>
      </c>
      <c r="H40" s="24">
        <v>-3003991</v>
      </c>
      <c r="I40" s="26">
        <v>10457879</v>
      </c>
      <c r="J40" s="27">
        <v>-4496718</v>
      </c>
      <c r="K40" s="23">
        <v>-4496718</v>
      </c>
      <c r="L40" s="24">
        <v>-4496718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935835</v>
      </c>
      <c r="D43" s="41">
        <f t="shared" ref="D43:L43" si="4">SUM(D39:D42)</f>
        <v>-7756048</v>
      </c>
      <c r="E43" s="42">
        <f t="shared" si="4"/>
        <v>-4496718</v>
      </c>
      <c r="F43" s="43">
        <f t="shared" si="4"/>
        <v>-3003991</v>
      </c>
      <c r="G43" s="41">
        <f t="shared" si="4"/>
        <v>-3003991</v>
      </c>
      <c r="H43" s="42">
        <f t="shared" si="4"/>
        <v>-3003991</v>
      </c>
      <c r="I43" s="43">
        <f t="shared" si="4"/>
        <v>10457879</v>
      </c>
      <c r="J43" s="45">
        <f t="shared" si="4"/>
        <v>-4496718</v>
      </c>
      <c r="K43" s="41">
        <f t="shared" si="4"/>
        <v>-4496718</v>
      </c>
      <c r="L43" s="42">
        <f t="shared" si="4"/>
        <v>-4496718</v>
      </c>
    </row>
    <row r="44" spans="1:12" x14ac:dyDescent="0.25">
      <c r="A44" s="33" t="s">
        <v>61</v>
      </c>
      <c r="B44" s="34" t="s">
        <v>19</v>
      </c>
      <c r="C44" s="35">
        <f>+C37+C43</f>
        <v>24827056</v>
      </c>
      <c r="D44" s="35">
        <f t="shared" ref="D44:L44" si="5">+D37+D43</f>
        <v>25273190</v>
      </c>
      <c r="E44" s="36">
        <f t="shared" si="5"/>
        <v>26393123</v>
      </c>
      <c r="F44" s="37">
        <f t="shared" si="5"/>
        <v>74980293</v>
      </c>
      <c r="G44" s="35">
        <f t="shared" si="5"/>
        <v>71688673</v>
      </c>
      <c r="H44" s="36">
        <f t="shared" si="5"/>
        <v>71688673</v>
      </c>
      <c r="I44" s="38">
        <f t="shared" si="5"/>
        <v>42140849</v>
      </c>
      <c r="J44" s="39">
        <f t="shared" si="5"/>
        <v>30880379</v>
      </c>
      <c r="K44" s="35">
        <f t="shared" si="5"/>
        <v>31149671</v>
      </c>
      <c r="L44" s="36">
        <f t="shared" si="5"/>
        <v>31435091</v>
      </c>
    </row>
    <row r="45" spans="1:12" x14ac:dyDescent="0.25">
      <c r="A45" s="47" t="s">
        <v>62</v>
      </c>
      <c r="B45" s="48" t="s">
        <v>63</v>
      </c>
      <c r="C45" s="49">
        <f>+C26-C44</f>
        <v>12855913</v>
      </c>
      <c r="D45" s="49">
        <f t="shared" ref="D45:L45" si="6">+D26-D44</f>
        <v>-7752081</v>
      </c>
      <c r="E45" s="50">
        <f t="shared" si="6"/>
        <v>3335985</v>
      </c>
      <c r="F45" s="51">
        <f t="shared" si="6"/>
        <v>-14559640</v>
      </c>
      <c r="G45" s="49">
        <f t="shared" si="6"/>
        <v>-6602023</v>
      </c>
      <c r="H45" s="50">
        <f t="shared" si="6"/>
        <v>-6602023</v>
      </c>
      <c r="I45" s="52">
        <f t="shared" si="6"/>
        <v>20787832</v>
      </c>
      <c r="J45" s="53">
        <f t="shared" si="6"/>
        <v>-18838061</v>
      </c>
      <c r="K45" s="49">
        <f t="shared" si="6"/>
        <v>-12052787</v>
      </c>
      <c r="L45" s="50">
        <f t="shared" si="6"/>
        <v>-9373377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-10615534</v>
      </c>
      <c r="E47" s="24">
        <v>-6775730</v>
      </c>
      <c r="F47" s="25">
        <v>-27353853</v>
      </c>
      <c r="G47" s="23">
        <v>-19396236</v>
      </c>
      <c r="H47" s="24">
        <v>-19396236</v>
      </c>
      <c r="I47" s="26">
        <v>-2309722</v>
      </c>
      <c r="J47" s="27">
        <v>-27794323</v>
      </c>
      <c r="K47" s="23">
        <v>-21009048</v>
      </c>
      <c r="L47" s="24">
        <v>-18329639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-10615534</v>
      </c>
      <c r="E50" s="57">
        <f t="shared" si="7"/>
        <v>-6775730</v>
      </c>
      <c r="F50" s="58">
        <f t="shared" si="7"/>
        <v>-27353853</v>
      </c>
      <c r="G50" s="56">
        <f t="shared" si="7"/>
        <v>-19396236</v>
      </c>
      <c r="H50" s="57">
        <f t="shared" si="7"/>
        <v>-19396236</v>
      </c>
      <c r="I50" s="59">
        <f t="shared" si="7"/>
        <v>-2309722</v>
      </c>
      <c r="J50" s="60">
        <f t="shared" si="7"/>
        <v>-27794323</v>
      </c>
      <c r="K50" s="56">
        <f t="shared" si="7"/>
        <v>-21009048</v>
      </c>
      <c r="L50" s="57">
        <f t="shared" si="7"/>
        <v>-18329639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137381</v>
      </c>
      <c r="E7" s="24">
        <v>-2417188</v>
      </c>
      <c r="F7" s="25">
        <v>2483079</v>
      </c>
      <c r="G7" s="23">
        <v>2483079</v>
      </c>
      <c r="H7" s="24">
        <v>2483079</v>
      </c>
      <c r="I7" s="26">
        <v>-2534896</v>
      </c>
      <c r="J7" s="27">
        <v>1269558</v>
      </c>
      <c r="K7" s="23">
        <v>1104303</v>
      </c>
      <c r="L7" s="24">
        <v>-13100626</v>
      </c>
    </row>
    <row r="8" spans="1:12" x14ac:dyDescent="0.25">
      <c r="A8" s="28" t="s">
        <v>23</v>
      </c>
      <c r="B8" s="22" t="s">
        <v>9</v>
      </c>
      <c r="C8" s="23">
        <v>2764681</v>
      </c>
      <c r="D8" s="23">
        <v>3406738</v>
      </c>
      <c r="E8" s="24">
        <v>6293600</v>
      </c>
      <c r="F8" s="25">
        <v>83685160</v>
      </c>
      <c r="G8" s="23">
        <v>83685160</v>
      </c>
      <c r="H8" s="24">
        <v>83685160</v>
      </c>
      <c r="I8" s="26">
        <v>6913447</v>
      </c>
      <c r="J8" s="27">
        <v>-51248441</v>
      </c>
      <c r="K8" s="23">
        <v>-54485447</v>
      </c>
      <c r="L8" s="24">
        <v>197595581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2764681</v>
      </c>
      <c r="D13" s="35">
        <f t="shared" ref="D13:L13" si="0">SUM(D6:D12)</f>
        <v>3544119</v>
      </c>
      <c r="E13" s="36">
        <f t="shared" si="0"/>
        <v>3876412</v>
      </c>
      <c r="F13" s="37">
        <f t="shared" si="0"/>
        <v>86168239</v>
      </c>
      <c r="G13" s="35">
        <f t="shared" si="0"/>
        <v>86168239</v>
      </c>
      <c r="H13" s="36">
        <f t="shared" si="0"/>
        <v>86168239</v>
      </c>
      <c r="I13" s="38">
        <f t="shared" si="0"/>
        <v>4378551</v>
      </c>
      <c r="J13" s="39">
        <f t="shared" si="0"/>
        <v>-49978883</v>
      </c>
      <c r="K13" s="35">
        <f t="shared" si="0"/>
        <v>-53381144</v>
      </c>
      <c r="L13" s="36">
        <f t="shared" si="0"/>
        <v>184494955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15324779</v>
      </c>
      <c r="D17" s="23">
        <v>28058719</v>
      </c>
      <c r="E17" s="24">
        <v>33333330</v>
      </c>
      <c r="F17" s="29">
        <v>28602522</v>
      </c>
      <c r="G17" s="30">
        <v>20827457</v>
      </c>
      <c r="H17" s="31">
        <v>20827457</v>
      </c>
      <c r="I17" s="26">
        <v>32859958</v>
      </c>
      <c r="J17" s="32">
        <v>17909597</v>
      </c>
      <c r="K17" s="30">
        <v>19073720</v>
      </c>
      <c r="L17" s="31">
        <v>25000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16261</v>
      </c>
      <c r="D21" s="23">
        <v>16122</v>
      </c>
      <c r="E21" s="24">
        <v>-231</v>
      </c>
      <c r="F21" s="25">
        <v>16261</v>
      </c>
      <c r="G21" s="23">
        <v>16261</v>
      </c>
      <c r="H21" s="24">
        <v>16261</v>
      </c>
      <c r="I21" s="26">
        <v>-232</v>
      </c>
      <c r="J21" s="27">
        <v>17318</v>
      </c>
      <c r="K21" s="23">
        <v>18444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15341040</v>
      </c>
      <c r="D25" s="41">
        <f t="shared" ref="D25:L25" si="1">SUM(D15:D24)</f>
        <v>28074841</v>
      </c>
      <c r="E25" s="42">
        <f t="shared" si="1"/>
        <v>33333099</v>
      </c>
      <c r="F25" s="43">
        <f t="shared" si="1"/>
        <v>28618783</v>
      </c>
      <c r="G25" s="41">
        <f t="shared" si="1"/>
        <v>20843718</v>
      </c>
      <c r="H25" s="42">
        <f t="shared" si="1"/>
        <v>20843718</v>
      </c>
      <c r="I25" s="44">
        <f t="shared" si="1"/>
        <v>32859726</v>
      </c>
      <c r="J25" s="45">
        <f t="shared" si="1"/>
        <v>17926915</v>
      </c>
      <c r="K25" s="41">
        <f t="shared" si="1"/>
        <v>19092164</v>
      </c>
      <c r="L25" s="42">
        <f t="shared" si="1"/>
        <v>25000</v>
      </c>
    </row>
    <row r="26" spans="1:12" x14ac:dyDescent="0.25">
      <c r="A26" s="33" t="s">
        <v>42</v>
      </c>
      <c r="B26" s="34" t="s">
        <v>19</v>
      </c>
      <c r="C26" s="35">
        <f>+C13+C25</f>
        <v>18105721</v>
      </c>
      <c r="D26" s="35">
        <f t="shared" ref="D26:L26" si="2">+D13+D25</f>
        <v>31618960</v>
      </c>
      <c r="E26" s="36">
        <f t="shared" si="2"/>
        <v>37209511</v>
      </c>
      <c r="F26" s="37">
        <f t="shared" si="2"/>
        <v>114787022</v>
      </c>
      <c r="G26" s="35">
        <f t="shared" si="2"/>
        <v>107011957</v>
      </c>
      <c r="H26" s="36">
        <f t="shared" si="2"/>
        <v>107011957</v>
      </c>
      <c r="I26" s="38">
        <f t="shared" si="2"/>
        <v>37238277</v>
      </c>
      <c r="J26" s="39">
        <f t="shared" si="2"/>
        <v>-32051968</v>
      </c>
      <c r="K26" s="35">
        <f t="shared" si="2"/>
        <v>-34288980</v>
      </c>
      <c r="L26" s="36">
        <f t="shared" si="2"/>
        <v>184519955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632735</v>
      </c>
      <c r="F34" s="25">
        <v>0</v>
      </c>
      <c r="G34" s="23">
        <v>0</v>
      </c>
      <c r="H34" s="24">
        <v>0</v>
      </c>
      <c r="I34" s="26">
        <v>730592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632735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730592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26399221</v>
      </c>
      <c r="D40" s="23">
        <v>25025805</v>
      </c>
      <c r="E40" s="24">
        <v>28337302</v>
      </c>
      <c r="F40" s="25">
        <v>26399221</v>
      </c>
      <c r="G40" s="23">
        <v>26399221</v>
      </c>
      <c r="H40" s="24">
        <v>26399221</v>
      </c>
      <c r="I40" s="26">
        <v>32510490</v>
      </c>
      <c r="J40" s="27">
        <v>28088771</v>
      </c>
      <c r="K40" s="23">
        <v>29886452</v>
      </c>
      <c r="L40" s="24">
        <v>31141683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26399221</v>
      </c>
      <c r="D43" s="41">
        <f t="shared" ref="D43:L43" si="4">SUM(D39:D42)</f>
        <v>25025805</v>
      </c>
      <c r="E43" s="42">
        <f t="shared" si="4"/>
        <v>28337302</v>
      </c>
      <c r="F43" s="43">
        <f t="shared" si="4"/>
        <v>26399221</v>
      </c>
      <c r="G43" s="41">
        <f t="shared" si="4"/>
        <v>26399221</v>
      </c>
      <c r="H43" s="42">
        <f t="shared" si="4"/>
        <v>26399221</v>
      </c>
      <c r="I43" s="43">
        <f t="shared" si="4"/>
        <v>32510490</v>
      </c>
      <c r="J43" s="45">
        <f t="shared" si="4"/>
        <v>28088771</v>
      </c>
      <c r="K43" s="41">
        <f t="shared" si="4"/>
        <v>29886452</v>
      </c>
      <c r="L43" s="42">
        <f t="shared" si="4"/>
        <v>31141683</v>
      </c>
    </row>
    <row r="44" spans="1:12" x14ac:dyDescent="0.25">
      <c r="A44" s="33" t="s">
        <v>61</v>
      </c>
      <c r="B44" s="34" t="s">
        <v>19</v>
      </c>
      <c r="C44" s="35">
        <f>+C37+C43</f>
        <v>26399221</v>
      </c>
      <c r="D44" s="35">
        <f t="shared" ref="D44:L44" si="5">+D37+D43</f>
        <v>25025805</v>
      </c>
      <c r="E44" s="36">
        <f t="shared" si="5"/>
        <v>28970037</v>
      </c>
      <c r="F44" s="37">
        <f t="shared" si="5"/>
        <v>26399221</v>
      </c>
      <c r="G44" s="35">
        <f t="shared" si="5"/>
        <v>26399221</v>
      </c>
      <c r="H44" s="36">
        <f t="shared" si="5"/>
        <v>26399221</v>
      </c>
      <c r="I44" s="38">
        <f t="shared" si="5"/>
        <v>33241082</v>
      </c>
      <c r="J44" s="39">
        <f t="shared" si="5"/>
        <v>28088771</v>
      </c>
      <c r="K44" s="35">
        <f t="shared" si="5"/>
        <v>29886452</v>
      </c>
      <c r="L44" s="36">
        <f t="shared" si="5"/>
        <v>31141683</v>
      </c>
    </row>
    <row r="45" spans="1:12" x14ac:dyDescent="0.25">
      <c r="A45" s="47" t="s">
        <v>62</v>
      </c>
      <c r="B45" s="48" t="s">
        <v>63</v>
      </c>
      <c r="C45" s="49">
        <f>+C26-C44</f>
        <v>-8293500</v>
      </c>
      <c r="D45" s="49">
        <f t="shared" ref="D45:L45" si="6">+D26-D44</f>
        <v>6593155</v>
      </c>
      <c r="E45" s="50">
        <f t="shared" si="6"/>
        <v>8239474</v>
      </c>
      <c r="F45" s="51">
        <f t="shared" si="6"/>
        <v>88387801</v>
      </c>
      <c r="G45" s="49">
        <f t="shared" si="6"/>
        <v>80612736</v>
      </c>
      <c r="H45" s="50">
        <f t="shared" si="6"/>
        <v>80612736</v>
      </c>
      <c r="I45" s="52">
        <f t="shared" si="6"/>
        <v>3997195</v>
      </c>
      <c r="J45" s="53">
        <f t="shared" si="6"/>
        <v>-60140739</v>
      </c>
      <c r="K45" s="49">
        <f t="shared" si="6"/>
        <v>-64175432</v>
      </c>
      <c r="L45" s="50">
        <f t="shared" si="6"/>
        <v>153378272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71504106</v>
      </c>
      <c r="D47" s="23">
        <v>58361354</v>
      </c>
      <c r="E47" s="24">
        <v>70798159</v>
      </c>
      <c r="F47" s="25">
        <v>11885238</v>
      </c>
      <c r="G47" s="23">
        <v>11885238</v>
      </c>
      <c r="H47" s="24">
        <v>11885238</v>
      </c>
      <c r="I47" s="26">
        <v>32072102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71504106</v>
      </c>
      <c r="D50" s="56">
        <f t="shared" ref="D50:L50" si="7">SUM(D47:D49)</f>
        <v>58361354</v>
      </c>
      <c r="E50" s="57">
        <f t="shared" si="7"/>
        <v>70798159</v>
      </c>
      <c r="F50" s="58">
        <f t="shared" si="7"/>
        <v>11885238</v>
      </c>
      <c r="G50" s="56">
        <f t="shared" si="7"/>
        <v>11885238</v>
      </c>
      <c r="H50" s="57">
        <f t="shared" si="7"/>
        <v>11885238</v>
      </c>
      <c r="I50" s="59">
        <f t="shared" si="7"/>
        <v>32072102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7112466</v>
      </c>
      <c r="E6" s="24">
        <v>4641361</v>
      </c>
      <c r="F6" s="25">
        <v>-59052037</v>
      </c>
      <c r="G6" s="23">
        <v>-44383974</v>
      </c>
      <c r="H6" s="24">
        <v>-44383974</v>
      </c>
      <c r="I6" s="26">
        <v>27497941</v>
      </c>
      <c r="J6" s="27">
        <v>-67901253</v>
      </c>
      <c r="K6" s="23">
        <v>-61600526</v>
      </c>
      <c r="L6" s="24">
        <v>-64680551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40585182</v>
      </c>
      <c r="E7" s="24">
        <v>-1001884</v>
      </c>
      <c r="F7" s="25">
        <v>-126566152</v>
      </c>
      <c r="G7" s="23">
        <v>-126548322</v>
      </c>
      <c r="H7" s="24">
        <v>-126548322</v>
      </c>
      <c r="I7" s="26">
        <v>39431378</v>
      </c>
      <c r="J7" s="27">
        <v>-96548322</v>
      </c>
      <c r="K7" s="23">
        <v>-109445575</v>
      </c>
      <c r="L7" s="24">
        <v>-114917854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3365500</v>
      </c>
      <c r="G10" s="23">
        <v>-9634500</v>
      </c>
      <c r="H10" s="24">
        <v>-9634500</v>
      </c>
      <c r="I10" s="26">
        <v>0</v>
      </c>
      <c r="J10" s="27">
        <v>-9530000</v>
      </c>
      <c r="K10" s="23">
        <v>-9911200</v>
      </c>
      <c r="L10" s="24">
        <v>-10406760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2861009</v>
      </c>
      <c r="G11" s="30">
        <v>1454009</v>
      </c>
      <c r="H11" s="31">
        <v>1454009</v>
      </c>
      <c r="I11" s="26">
        <v>0</v>
      </c>
      <c r="J11" s="32">
        <v>4413509</v>
      </c>
      <c r="K11" s="30">
        <v>4590049</v>
      </c>
      <c r="L11" s="31">
        <v>4819552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47697648</v>
      </c>
      <c r="E13" s="36">
        <f t="shared" si="0"/>
        <v>3639477</v>
      </c>
      <c r="F13" s="37">
        <f t="shared" si="0"/>
        <v>-179391680</v>
      </c>
      <c r="G13" s="35">
        <f t="shared" si="0"/>
        <v>-179112787</v>
      </c>
      <c r="H13" s="36">
        <f t="shared" si="0"/>
        <v>-179112787</v>
      </c>
      <c r="I13" s="38">
        <f t="shared" si="0"/>
        <v>66929319</v>
      </c>
      <c r="J13" s="39">
        <f t="shared" si="0"/>
        <v>-169566066</v>
      </c>
      <c r="K13" s="35">
        <f t="shared" si="0"/>
        <v>-176367252</v>
      </c>
      <c r="L13" s="36">
        <f t="shared" si="0"/>
        <v>-185185613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73053419</v>
      </c>
      <c r="D17" s="23">
        <v>13985363</v>
      </c>
      <c r="E17" s="24">
        <v>2555579</v>
      </c>
      <c r="F17" s="29">
        <v>17200000</v>
      </c>
      <c r="G17" s="30">
        <v>7700000</v>
      </c>
      <c r="H17" s="31">
        <v>7700000</v>
      </c>
      <c r="I17" s="26">
        <v>181545674</v>
      </c>
      <c r="J17" s="32">
        <v>29000000</v>
      </c>
      <c r="K17" s="30">
        <v>30160000</v>
      </c>
      <c r="L17" s="31">
        <v>31668000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73053419</v>
      </c>
      <c r="D25" s="41">
        <f t="shared" ref="D25:L25" si="1">SUM(D15:D24)</f>
        <v>13985363</v>
      </c>
      <c r="E25" s="42">
        <f t="shared" si="1"/>
        <v>2555579</v>
      </c>
      <c r="F25" s="43">
        <f t="shared" si="1"/>
        <v>17200000</v>
      </c>
      <c r="G25" s="41">
        <f t="shared" si="1"/>
        <v>7700000</v>
      </c>
      <c r="H25" s="42">
        <f t="shared" si="1"/>
        <v>7700000</v>
      </c>
      <c r="I25" s="44">
        <f t="shared" si="1"/>
        <v>181545674</v>
      </c>
      <c r="J25" s="45">
        <f t="shared" si="1"/>
        <v>29000000</v>
      </c>
      <c r="K25" s="41">
        <f t="shared" si="1"/>
        <v>30160000</v>
      </c>
      <c r="L25" s="42">
        <f t="shared" si="1"/>
        <v>31668000</v>
      </c>
    </row>
    <row r="26" spans="1:12" x14ac:dyDescent="0.25">
      <c r="A26" s="33" t="s">
        <v>42</v>
      </c>
      <c r="B26" s="34" t="s">
        <v>19</v>
      </c>
      <c r="C26" s="35">
        <f>+C13+C25</f>
        <v>73053419</v>
      </c>
      <c r="D26" s="35">
        <f t="shared" ref="D26:L26" si="2">+D13+D25</f>
        <v>61683011</v>
      </c>
      <c r="E26" s="36">
        <f t="shared" si="2"/>
        <v>6195056</v>
      </c>
      <c r="F26" s="37">
        <f t="shared" si="2"/>
        <v>-162191680</v>
      </c>
      <c r="G26" s="35">
        <f t="shared" si="2"/>
        <v>-171412787</v>
      </c>
      <c r="H26" s="36">
        <f t="shared" si="2"/>
        <v>-171412787</v>
      </c>
      <c r="I26" s="38">
        <f t="shared" si="2"/>
        <v>248474993</v>
      </c>
      <c r="J26" s="39">
        <f t="shared" si="2"/>
        <v>-140566066</v>
      </c>
      <c r="K26" s="35">
        <f t="shared" si="2"/>
        <v>-146207252</v>
      </c>
      <c r="L26" s="36">
        <f t="shared" si="2"/>
        <v>-153517613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99010</v>
      </c>
      <c r="K32" s="23">
        <v>102970</v>
      </c>
      <c r="L32" s="24">
        <v>108119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1615524</v>
      </c>
      <c r="G35" s="23">
        <v>1615524</v>
      </c>
      <c r="H35" s="24">
        <v>1615524</v>
      </c>
      <c r="I35" s="26">
        <v>0</v>
      </c>
      <c r="J35" s="27">
        <v>1615524</v>
      </c>
      <c r="K35" s="23">
        <v>1680145</v>
      </c>
      <c r="L35" s="24">
        <v>1764152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1615524</v>
      </c>
      <c r="G37" s="35">
        <f t="shared" si="3"/>
        <v>1615524</v>
      </c>
      <c r="H37" s="36">
        <f t="shared" si="3"/>
        <v>1615524</v>
      </c>
      <c r="I37" s="38">
        <f t="shared" si="3"/>
        <v>0</v>
      </c>
      <c r="J37" s="39">
        <f t="shared" si="3"/>
        <v>1714534</v>
      </c>
      <c r="K37" s="35">
        <f t="shared" si="3"/>
        <v>1783115</v>
      </c>
      <c r="L37" s="36">
        <f t="shared" si="3"/>
        <v>1872271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5746044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11492088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5746044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11492088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5746044</v>
      </c>
      <c r="D44" s="35">
        <f t="shared" ref="D44:L44" si="5">+D37+D43</f>
        <v>0</v>
      </c>
      <c r="E44" s="36">
        <f t="shared" si="5"/>
        <v>0</v>
      </c>
      <c r="F44" s="37">
        <f t="shared" si="5"/>
        <v>1615524</v>
      </c>
      <c r="G44" s="35">
        <f t="shared" si="5"/>
        <v>1615524</v>
      </c>
      <c r="H44" s="36">
        <f t="shared" si="5"/>
        <v>1615524</v>
      </c>
      <c r="I44" s="38">
        <f t="shared" si="5"/>
        <v>11492088</v>
      </c>
      <c r="J44" s="39">
        <f t="shared" si="5"/>
        <v>1714534</v>
      </c>
      <c r="K44" s="35">
        <f t="shared" si="5"/>
        <v>1783115</v>
      </c>
      <c r="L44" s="36">
        <f t="shared" si="5"/>
        <v>1872271</v>
      </c>
    </row>
    <row r="45" spans="1:12" x14ac:dyDescent="0.25">
      <c r="A45" s="47" t="s">
        <v>62</v>
      </c>
      <c r="B45" s="48" t="s">
        <v>63</v>
      </c>
      <c r="C45" s="49">
        <f>+C26-C44</f>
        <v>67307375</v>
      </c>
      <c r="D45" s="49">
        <f t="shared" ref="D45:L45" si="6">+D26-D44</f>
        <v>61683011</v>
      </c>
      <c r="E45" s="50">
        <f t="shared" si="6"/>
        <v>6195056</v>
      </c>
      <c r="F45" s="51">
        <f t="shared" si="6"/>
        <v>-163807204</v>
      </c>
      <c r="G45" s="49">
        <f t="shared" si="6"/>
        <v>-173028311</v>
      </c>
      <c r="H45" s="50">
        <f t="shared" si="6"/>
        <v>-173028311</v>
      </c>
      <c r="I45" s="52">
        <f t="shared" si="6"/>
        <v>236982905</v>
      </c>
      <c r="J45" s="53">
        <f t="shared" si="6"/>
        <v>-142280600</v>
      </c>
      <c r="K45" s="49">
        <f t="shared" si="6"/>
        <v>-147990367</v>
      </c>
      <c r="L45" s="50">
        <f t="shared" si="6"/>
        <v>-155389884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-335886251</v>
      </c>
      <c r="D17" s="23">
        <v>-342744619</v>
      </c>
      <c r="E17" s="24">
        <v>-345839863</v>
      </c>
      <c r="F17" s="29">
        <v>-340419846</v>
      </c>
      <c r="G17" s="30">
        <v>-340394937</v>
      </c>
      <c r="H17" s="31">
        <v>-340394937</v>
      </c>
      <c r="I17" s="26">
        <v>-317183256</v>
      </c>
      <c r="J17" s="32">
        <v>-325996640</v>
      </c>
      <c r="K17" s="30">
        <v>-330167087</v>
      </c>
      <c r="L17" s="31">
        <v>-350294880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4713044</v>
      </c>
      <c r="H21" s="24">
        <v>4713044</v>
      </c>
      <c r="I21" s="26">
        <v>0</v>
      </c>
      <c r="J21" s="27">
        <v>3500000</v>
      </c>
      <c r="K21" s="23">
        <v>500000</v>
      </c>
      <c r="L21" s="24">
        <v>900000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-335886251</v>
      </c>
      <c r="D25" s="41">
        <f t="shared" ref="D25:L25" si="1">SUM(D15:D24)</f>
        <v>-342744619</v>
      </c>
      <c r="E25" s="42">
        <f t="shared" si="1"/>
        <v>-345839863</v>
      </c>
      <c r="F25" s="43">
        <f t="shared" si="1"/>
        <v>-340419846</v>
      </c>
      <c r="G25" s="41">
        <f t="shared" si="1"/>
        <v>-335681893</v>
      </c>
      <c r="H25" s="42">
        <f t="shared" si="1"/>
        <v>-335681893</v>
      </c>
      <c r="I25" s="44">
        <f t="shared" si="1"/>
        <v>-317183256</v>
      </c>
      <c r="J25" s="45">
        <f t="shared" si="1"/>
        <v>-322496640</v>
      </c>
      <c r="K25" s="41">
        <f t="shared" si="1"/>
        <v>-329667087</v>
      </c>
      <c r="L25" s="42">
        <f t="shared" si="1"/>
        <v>-349394880</v>
      </c>
    </row>
    <row r="26" spans="1:12" x14ac:dyDescent="0.25">
      <c r="A26" s="33" t="s">
        <v>42</v>
      </c>
      <c r="B26" s="34" t="s">
        <v>19</v>
      </c>
      <c r="C26" s="35">
        <f>+C13+C25</f>
        <v>-335886251</v>
      </c>
      <c r="D26" s="35">
        <f t="shared" ref="D26:L26" si="2">+D13+D25</f>
        <v>-342744619</v>
      </c>
      <c r="E26" s="36">
        <f t="shared" si="2"/>
        <v>-345839863</v>
      </c>
      <c r="F26" s="37">
        <f t="shared" si="2"/>
        <v>-340419846</v>
      </c>
      <c r="G26" s="35">
        <f t="shared" si="2"/>
        <v>-335681893</v>
      </c>
      <c r="H26" s="36">
        <f t="shared" si="2"/>
        <v>-335681893</v>
      </c>
      <c r="I26" s="38">
        <f t="shared" si="2"/>
        <v>-317183256</v>
      </c>
      <c r="J26" s="39">
        <f t="shared" si="2"/>
        <v>-322496640</v>
      </c>
      <c r="K26" s="35">
        <f t="shared" si="2"/>
        <v>-329667087</v>
      </c>
      <c r="L26" s="36">
        <f t="shared" si="2"/>
        <v>-349394880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-335886251</v>
      </c>
      <c r="D45" s="49">
        <f t="shared" ref="D45:L45" si="6">+D26-D44</f>
        <v>-342744619</v>
      </c>
      <c r="E45" s="50">
        <f t="shared" si="6"/>
        <v>-345839863</v>
      </c>
      <c r="F45" s="51">
        <f t="shared" si="6"/>
        <v>-340419846</v>
      </c>
      <c r="G45" s="49">
        <f t="shared" si="6"/>
        <v>-335681893</v>
      </c>
      <c r="H45" s="50">
        <f t="shared" si="6"/>
        <v>-335681893</v>
      </c>
      <c r="I45" s="52">
        <f t="shared" si="6"/>
        <v>-317183256</v>
      </c>
      <c r="J45" s="53">
        <f t="shared" si="6"/>
        <v>-322496640</v>
      </c>
      <c r="K45" s="49">
        <f t="shared" si="6"/>
        <v>-329667087</v>
      </c>
      <c r="L45" s="50">
        <f t="shared" si="6"/>
        <v>-349394880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-972469596</v>
      </c>
      <c r="D47" s="23">
        <v>-985812643</v>
      </c>
      <c r="E47" s="24">
        <v>-986156391</v>
      </c>
      <c r="F47" s="25">
        <v>-985812643</v>
      </c>
      <c r="G47" s="23">
        <v>-986156392</v>
      </c>
      <c r="H47" s="24">
        <v>-986156392</v>
      </c>
      <c r="I47" s="26">
        <v>-1033884014</v>
      </c>
      <c r="J47" s="27">
        <v>-986156395</v>
      </c>
      <c r="K47" s="23">
        <v>-986156395</v>
      </c>
      <c r="L47" s="24">
        <v>-986156395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-972469596</v>
      </c>
      <c r="D50" s="56">
        <f t="shared" ref="D50:L50" si="7">SUM(D47:D49)</f>
        <v>-985812643</v>
      </c>
      <c r="E50" s="57">
        <f t="shared" si="7"/>
        <v>-986156391</v>
      </c>
      <c r="F50" s="58">
        <f t="shared" si="7"/>
        <v>-985812643</v>
      </c>
      <c r="G50" s="56">
        <f t="shared" si="7"/>
        <v>-986156392</v>
      </c>
      <c r="H50" s="57">
        <f t="shared" si="7"/>
        <v>-986156392</v>
      </c>
      <c r="I50" s="59">
        <f t="shared" si="7"/>
        <v>-1033884014</v>
      </c>
      <c r="J50" s="60">
        <f t="shared" si="7"/>
        <v>-986156395</v>
      </c>
      <c r="K50" s="56">
        <f t="shared" si="7"/>
        <v>-986156395</v>
      </c>
      <c r="L50" s="57">
        <f t="shared" si="7"/>
        <v>-986156395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410357083</v>
      </c>
      <c r="D6" s="23">
        <v>630363707</v>
      </c>
      <c r="E6" s="24">
        <v>221248694</v>
      </c>
      <c r="F6" s="25">
        <v>-60917097</v>
      </c>
      <c r="G6" s="23">
        <v>-68143114</v>
      </c>
      <c r="H6" s="24">
        <v>-68143114</v>
      </c>
      <c r="I6" s="26">
        <v>429902322</v>
      </c>
      <c r="J6" s="27">
        <v>119944903</v>
      </c>
      <c r="K6" s="23">
        <v>408068923</v>
      </c>
      <c r="L6" s="24">
        <v>707024794</v>
      </c>
    </row>
    <row r="7" spans="1:12" x14ac:dyDescent="0.25">
      <c r="A7" s="28" t="s">
        <v>22</v>
      </c>
      <c r="B7" s="22" t="s">
        <v>9</v>
      </c>
      <c r="C7" s="23">
        <v>672366959</v>
      </c>
      <c r="D7" s="23">
        <v>985937201</v>
      </c>
      <c r="E7" s="24">
        <v>801862053</v>
      </c>
      <c r="F7" s="25">
        <v>63656649</v>
      </c>
      <c r="G7" s="23">
        <v>236593910</v>
      </c>
      <c r="H7" s="24">
        <v>236593910</v>
      </c>
      <c r="I7" s="26">
        <v>1455692558</v>
      </c>
      <c r="J7" s="27">
        <v>995337300</v>
      </c>
      <c r="K7" s="23">
        <v>1021288001</v>
      </c>
      <c r="L7" s="24">
        <v>976224196</v>
      </c>
    </row>
    <row r="8" spans="1:12" x14ac:dyDescent="0.25">
      <c r="A8" s="28" t="s">
        <v>23</v>
      </c>
      <c r="B8" s="22" t="s">
        <v>9</v>
      </c>
      <c r="C8" s="23">
        <v>25867862</v>
      </c>
      <c r="D8" s="23">
        <v>25806943</v>
      </c>
      <c r="E8" s="24">
        <v>40294385</v>
      </c>
      <c r="F8" s="25">
        <v>83685160</v>
      </c>
      <c r="G8" s="23">
        <v>83799490</v>
      </c>
      <c r="H8" s="24">
        <v>83799490</v>
      </c>
      <c r="I8" s="26">
        <v>35116103</v>
      </c>
      <c r="J8" s="27">
        <v>-66090927</v>
      </c>
      <c r="K8" s="23">
        <v>-69892311</v>
      </c>
      <c r="L8" s="24">
        <v>198288982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-53501013</v>
      </c>
      <c r="D10" s="23">
        <v>-71174188</v>
      </c>
      <c r="E10" s="24">
        <v>-62161584</v>
      </c>
      <c r="F10" s="25">
        <v>16196004</v>
      </c>
      <c r="G10" s="23">
        <v>17012303</v>
      </c>
      <c r="H10" s="24">
        <v>17012303</v>
      </c>
      <c r="I10" s="26">
        <v>-93611923</v>
      </c>
      <c r="J10" s="27">
        <v>-6516428</v>
      </c>
      <c r="K10" s="23">
        <v>-19049867</v>
      </c>
      <c r="L10" s="24">
        <v>-27443655</v>
      </c>
    </row>
    <row r="11" spans="1:12" x14ac:dyDescent="0.25">
      <c r="A11" s="28" t="s">
        <v>27</v>
      </c>
      <c r="B11" s="22" t="s">
        <v>19</v>
      </c>
      <c r="C11" s="23">
        <v>35678146</v>
      </c>
      <c r="D11" s="23">
        <v>34210862</v>
      </c>
      <c r="E11" s="24">
        <v>90042091</v>
      </c>
      <c r="F11" s="29">
        <v>12883830</v>
      </c>
      <c r="G11" s="30">
        <v>22665846</v>
      </c>
      <c r="H11" s="31">
        <v>22665846</v>
      </c>
      <c r="I11" s="26">
        <v>106811970</v>
      </c>
      <c r="J11" s="32">
        <v>24308882</v>
      </c>
      <c r="K11" s="30">
        <v>24483190</v>
      </c>
      <c r="L11" s="31">
        <v>24710413</v>
      </c>
    </row>
    <row r="12" spans="1:12" x14ac:dyDescent="0.25">
      <c r="A12" s="28" t="s">
        <v>28</v>
      </c>
      <c r="B12" s="22" t="s">
        <v>19</v>
      </c>
      <c r="C12" s="23">
        <v>38664985</v>
      </c>
      <c r="D12" s="23">
        <v>38275129</v>
      </c>
      <c r="E12" s="24">
        <v>38947580</v>
      </c>
      <c r="F12" s="25">
        <v>-79200</v>
      </c>
      <c r="G12" s="23">
        <v>-245574</v>
      </c>
      <c r="H12" s="24">
        <v>-245574</v>
      </c>
      <c r="I12" s="26">
        <v>38275133</v>
      </c>
      <c r="J12" s="27">
        <v>-162387</v>
      </c>
      <c r="K12" s="23">
        <v>-162387</v>
      </c>
      <c r="L12" s="24">
        <v>-162387</v>
      </c>
    </row>
    <row r="13" spans="1:12" x14ac:dyDescent="0.25">
      <c r="A13" s="33" t="s">
        <v>29</v>
      </c>
      <c r="B13" s="34" t="s">
        <v>19</v>
      </c>
      <c r="C13" s="35">
        <f>SUM(C6:C12)</f>
        <v>1129434022</v>
      </c>
      <c r="D13" s="35">
        <f t="shared" ref="D13:L13" si="0">SUM(D6:D12)</f>
        <v>1643419654</v>
      </c>
      <c r="E13" s="36">
        <f t="shared" si="0"/>
        <v>1130233219</v>
      </c>
      <c r="F13" s="37">
        <f t="shared" si="0"/>
        <v>115425346</v>
      </c>
      <c r="G13" s="35">
        <f t="shared" si="0"/>
        <v>291682861</v>
      </c>
      <c r="H13" s="36">
        <f t="shared" si="0"/>
        <v>291682861</v>
      </c>
      <c r="I13" s="38">
        <f t="shared" si="0"/>
        <v>1972186163</v>
      </c>
      <c r="J13" s="39">
        <f t="shared" si="0"/>
        <v>1066821343</v>
      </c>
      <c r="K13" s="35">
        <f t="shared" si="0"/>
        <v>1364735549</v>
      </c>
      <c r="L13" s="36">
        <f t="shared" si="0"/>
        <v>1878642343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-40735791</v>
      </c>
      <c r="F16" s="25">
        <v>0</v>
      </c>
      <c r="G16" s="23">
        <v>0</v>
      </c>
      <c r="H16" s="24">
        <v>0</v>
      </c>
      <c r="I16" s="26">
        <v>-40735791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255396294</v>
      </c>
      <c r="D17" s="23">
        <v>93252675</v>
      </c>
      <c r="E17" s="24">
        <v>-872607</v>
      </c>
      <c r="F17" s="29">
        <v>-162253744</v>
      </c>
      <c r="G17" s="30">
        <v>-107392341</v>
      </c>
      <c r="H17" s="31">
        <v>-107392341</v>
      </c>
      <c r="I17" s="26">
        <v>304140538</v>
      </c>
      <c r="J17" s="32">
        <v>-251405141</v>
      </c>
      <c r="K17" s="30">
        <v>-242648371</v>
      </c>
      <c r="L17" s="31">
        <v>-275989723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16261</v>
      </c>
      <c r="D21" s="23">
        <v>16122</v>
      </c>
      <c r="E21" s="24">
        <v>-231</v>
      </c>
      <c r="F21" s="25">
        <v>16261</v>
      </c>
      <c r="G21" s="23">
        <v>4729305</v>
      </c>
      <c r="H21" s="24">
        <v>4729305</v>
      </c>
      <c r="I21" s="26">
        <v>-232</v>
      </c>
      <c r="J21" s="27">
        <v>3517318</v>
      </c>
      <c r="K21" s="23">
        <v>518444</v>
      </c>
      <c r="L21" s="24">
        <v>900000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255412555</v>
      </c>
      <c r="D25" s="41">
        <f t="shared" ref="D25:L25" si="1">SUM(D15:D24)</f>
        <v>93268797</v>
      </c>
      <c r="E25" s="42">
        <f t="shared" si="1"/>
        <v>-41608629</v>
      </c>
      <c r="F25" s="43">
        <f t="shared" si="1"/>
        <v>-162237483</v>
      </c>
      <c r="G25" s="41">
        <f t="shared" si="1"/>
        <v>-102663036</v>
      </c>
      <c r="H25" s="42">
        <f t="shared" si="1"/>
        <v>-102663036</v>
      </c>
      <c r="I25" s="44">
        <f t="shared" si="1"/>
        <v>263404515</v>
      </c>
      <c r="J25" s="45">
        <f t="shared" si="1"/>
        <v>-247887823</v>
      </c>
      <c r="K25" s="41">
        <f t="shared" si="1"/>
        <v>-242129927</v>
      </c>
      <c r="L25" s="42">
        <f t="shared" si="1"/>
        <v>-275089723</v>
      </c>
    </row>
    <row r="26" spans="1:12" x14ac:dyDescent="0.25">
      <c r="A26" s="33" t="s">
        <v>42</v>
      </c>
      <c r="B26" s="34" t="s">
        <v>19</v>
      </c>
      <c r="C26" s="35">
        <f>+C13+C25</f>
        <v>1384846577</v>
      </c>
      <c r="D26" s="35">
        <f t="shared" ref="D26:L26" si="2">+D13+D25</f>
        <v>1736688451</v>
      </c>
      <c r="E26" s="36">
        <f t="shared" si="2"/>
        <v>1088624590</v>
      </c>
      <c r="F26" s="37">
        <f t="shared" si="2"/>
        <v>-46812137</v>
      </c>
      <c r="G26" s="35">
        <f t="shared" si="2"/>
        <v>189019825</v>
      </c>
      <c r="H26" s="36">
        <f t="shared" si="2"/>
        <v>189019825</v>
      </c>
      <c r="I26" s="38">
        <f t="shared" si="2"/>
        <v>2235590678</v>
      </c>
      <c r="J26" s="39">
        <f t="shared" si="2"/>
        <v>818933520</v>
      </c>
      <c r="K26" s="35">
        <f t="shared" si="2"/>
        <v>1122605622</v>
      </c>
      <c r="L26" s="36">
        <f t="shared" si="2"/>
        <v>1603552620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-75492</v>
      </c>
      <c r="D30" s="23">
        <v>-79772</v>
      </c>
      <c r="E30" s="24">
        <v>-79772</v>
      </c>
      <c r="F30" s="25">
        <v>0</v>
      </c>
      <c r="G30" s="23">
        <v>0</v>
      </c>
      <c r="H30" s="24">
        <v>0</v>
      </c>
      <c r="I30" s="26">
        <v>-79772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-818317</v>
      </c>
      <c r="D31" s="23">
        <v>-1075803</v>
      </c>
      <c r="E31" s="24">
        <v>-1325828</v>
      </c>
      <c r="F31" s="25">
        <v>-7108</v>
      </c>
      <c r="G31" s="23">
        <v>410454</v>
      </c>
      <c r="H31" s="24">
        <v>410454</v>
      </c>
      <c r="I31" s="26">
        <v>-1677900</v>
      </c>
      <c r="J31" s="27">
        <v>211147</v>
      </c>
      <c r="K31" s="23">
        <v>214613</v>
      </c>
      <c r="L31" s="24">
        <v>218166</v>
      </c>
    </row>
    <row r="32" spans="1:12" x14ac:dyDescent="0.25">
      <c r="A32" s="28" t="s">
        <v>48</v>
      </c>
      <c r="B32" s="22" t="s">
        <v>49</v>
      </c>
      <c r="C32" s="23">
        <v>-186659403</v>
      </c>
      <c r="D32" s="23">
        <v>-263169051</v>
      </c>
      <c r="E32" s="24">
        <v>-352251558</v>
      </c>
      <c r="F32" s="25">
        <v>60937860</v>
      </c>
      <c r="G32" s="23">
        <v>992253810</v>
      </c>
      <c r="H32" s="24">
        <v>992253810</v>
      </c>
      <c r="I32" s="26">
        <v>-490285417</v>
      </c>
      <c r="J32" s="27">
        <v>44745728</v>
      </c>
      <c r="K32" s="23">
        <v>51446970</v>
      </c>
      <c r="L32" s="24">
        <v>65288536</v>
      </c>
    </row>
    <row r="33" spans="1:12" x14ac:dyDescent="0.25">
      <c r="A33" s="28" t="s">
        <v>50</v>
      </c>
      <c r="B33" s="22" t="s">
        <v>51</v>
      </c>
      <c r="C33" s="23">
        <v>-15323155</v>
      </c>
      <c r="D33" s="23">
        <v>-23348155</v>
      </c>
      <c r="E33" s="24">
        <v>-13767602</v>
      </c>
      <c r="F33" s="25">
        <v>0</v>
      </c>
      <c r="G33" s="23">
        <v>0</v>
      </c>
      <c r="H33" s="24">
        <v>0</v>
      </c>
      <c r="I33" s="26">
        <v>-77895949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119227957</v>
      </c>
      <c r="D34" s="23">
        <v>134206514</v>
      </c>
      <c r="E34" s="24">
        <v>138815048</v>
      </c>
      <c r="F34" s="25">
        <v>41793511</v>
      </c>
      <c r="G34" s="23">
        <v>66851565</v>
      </c>
      <c r="H34" s="24">
        <v>66851565</v>
      </c>
      <c r="I34" s="26">
        <v>141621689</v>
      </c>
      <c r="J34" s="27">
        <v>17728779</v>
      </c>
      <c r="K34" s="23">
        <v>17728779</v>
      </c>
      <c r="L34" s="24">
        <v>17728779</v>
      </c>
    </row>
    <row r="35" spans="1:12" x14ac:dyDescent="0.25">
      <c r="A35" s="28" t="s">
        <v>27</v>
      </c>
      <c r="B35" s="22" t="s">
        <v>19</v>
      </c>
      <c r="C35" s="23">
        <v>186766409</v>
      </c>
      <c r="D35" s="23">
        <v>251019165</v>
      </c>
      <c r="E35" s="24">
        <v>293958981</v>
      </c>
      <c r="F35" s="25">
        <v>69449642</v>
      </c>
      <c r="G35" s="23">
        <v>125135022</v>
      </c>
      <c r="H35" s="24">
        <v>125135022</v>
      </c>
      <c r="I35" s="26">
        <v>397428297</v>
      </c>
      <c r="J35" s="27">
        <v>107542864</v>
      </c>
      <c r="K35" s="23">
        <v>140864222</v>
      </c>
      <c r="L35" s="24">
        <v>187739058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103117999</v>
      </c>
      <c r="D37" s="35">
        <f t="shared" ref="D37:L37" si="3">SUM(D29:D36)</f>
        <v>97552898</v>
      </c>
      <c r="E37" s="36">
        <f t="shared" si="3"/>
        <v>65349269</v>
      </c>
      <c r="F37" s="37">
        <f t="shared" si="3"/>
        <v>172173905</v>
      </c>
      <c r="G37" s="35">
        <f t="shared" si="3"/>
        <v>1184650851</v>
      </c>
      <c r="H37" s="36">
        <f t="shared" si="3"/>
        <v>1184650851</v>
      </c>
      <c r="I37" s="38">
        <f t="shared" si="3"/>
        <v>-30889052</v>
      </c>
      <c r="J37" s="39">
        <f t="shared" si="3"/>
        <v>170228518</v>
      </c>
      <c r="K37" s="35">
        <f t="shared" si="3"/>
        <v>210254584</v>
      </c>
      <c r="L37" s="36">
        <f t="shared" si="3"/>
        <v>270974539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2536917</v>
      </c>
      <c r="D39" s="23">
        <v>3630810</v>
      </c>
      <c r="E39" s="24">
        <v>0</v>
      </c>
      <c r="F39" s="25">
        <v>2230711</v>
      </c>
      <c r="G39" s="23">
        <v>0</v>
      </c>
      <c r="H39" s="24">
        <v>0</v>
      </c>
      <c r="I39" s="26">
        <v>3630812</v>
      </c>
      <c r="J39" s="27">
        <v>4820231</v>
      </c>
      <c r="K39" s="23">
        <v>4820231</v>
      </c>
      <c r="L39" s="24">
        <v>4820231</v>
      </c>
    </row>
    <row r="40" spans="1:12" x14ac:dyDescent="0.25">
      <c r="A40" s="28" t="s">
        <v>52</v>
      </c>
      <c r="B40" s="22" t="s">
        <v>57</v>
      </c>
      <c r="C40" s="23">
        <v>427185070</v>
      </c>
      <c r="D40" s="23">
        <v>440620148</v>
      </c>
      <c r="E40" s="24">
        <v>460582912</v>
      </c>
      <c r="F40" s="25">
        <v>287234377</v>
      </c>
      <c r="G40" s="23">
        <v>352098006</v>
      </c>
      <c r="H40" s="24">
        <v>352098006</v>
      </c>
      <c r="I40" s="26">
        <v>550706678</v>
      </c>
      <c r="J40" s="27">
        <v>174506356</v>
      </c>
      <c r="K40" s="23">
        <v>215841954</v>
      </c>
      <c r="L40" s="24">
        <v>115960828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195747</v>
      </c>
      <c r="G42" s="23">
        <v>115907</v>
      </c>
      <c r="H42" s="24">
        <v>115907</v>
      </c>
      <c r="I42" s="26">
        <v>66108</v>
      </c>
      <c r="J42" s="27">
        <v>170725</v>
      </c>
      <c r="K42" s="23">
        <v>349605</v>
      </c>
      <c r="L42" s="24">
        <v>535721</v>
      </c>
    </row>
    <row r="43" spans="1:12" x14ac:dyDescent="0.25">
      <c r="A43" s="33" t="s">
        <v>60</v>
      </c>
      <c r="B43" s="40" t="s">
        <v>19</v>
      </c>
      <c r="C43" s="35">
        <f>SUM(C39:C42)</f>
        <v>429721987</v>
      </c>
      <c r="D43" s="41">
        <f t="shared" ref="D43:L43" si="4">SUM(D39:D42)</f>
        <v>444250958</v>
      </c>
      <c r="E43" s="42">
        <f t="shared" si="4"/>
        <v>460582912</v>
      </c>
      <c r="F43" s="43">
        <f t="shared" si="4"/>
        <v>289660835</v>
      </c>
      <c r="G43" s="41">
        <f t="shared" si="4"/>
        <v>352213913</v>
      </c>
      <c r="H43" s="42">
        <f t="shared" si="4"/>
        <v>352213913</v>
      </c>
      <c r="I43" s="43">
        <f t="shared" si="4"/>
        <v>554403598</v>
      </c>
      <c r="J43" s="45">
        <f t="shared" si="4"/>
        <v>179497312</v>
      </c>
      <c r="K43" s="41">
        <f t="shared" si="4"/>
        <v>221011790</v>
      </c>
      <c r="L43" s="42">
        <f t="shared" si="4"/>
        <v>121316780</v>
      </c>
    </row>
    <row r="44" spans="1:12" x14ac:dyDescent="0.25">
      <c r="A44" s="33" t="s">
        <v>61</v>
      </c>
      <c r="B44" s="34" t="s">
        <v>19</v>
      </c>
      <c r="C44" s="35">
        <f>+C37+C43</f>
        <v>532839986</v>
      </c>
      <c r="D44" s="35">
        <f t="shared" ref="D44:L44" si="5">+D37+D43</f>
        <v>541803856</v>
      </c>
      <c r="E44" s="36">
        <f t="shared" si="5"/>
        <v>525932181</v>
      </c>
      <c r="F44" s="37">
        <f t="shared" si="5"/>
        <v>461834740</v>
      </c>
      <c r="G44" s="35">
        <f t="shared" si="5"/>
        <v>1536864764</v>
      </c>
      <c r="H44" s="36">
        <f t="shared" si="5"/>
        <v>1536864764</v>
      </c>
      <c r="I44" s="38">
        <f t="shared" si="5"/>
        <v>523514546</v>
      </c>
      <c r="J44" s="39">
        <f t="shared" si="5"/>
        <v>349725830</v>
      </c>
      <c r="K44" s="35">
        <f t="shared" si="5"/>
        <v>431266374</v>
      </c>
      <c r="L44" s="36">
        <f t="shared" si="5"/>
        <v>392291319</v>
      </c>
    </row>
    <row r="45" spans="1:12" x14ac:dyDescent="0.25">
      <c r="A45" s="47" t="s">
        <v>62</v>
      </c>
      <c r="B45" s="48" t="s">
        <v>63</v>
      </c>
      <c r="C45" s="49">
        <f>+C26-C44</f>
        <v>852006591</v>
      </c>
      <c r="D45" s="49">
        <f t="shared" ref="D45:L45" si="6">+D26-D44</f>
        <v>1194884595</v>
      </c>
      <c r="E45" s="50">
        <f t="shared" si="6"/>
        <v>562692409</v>
      </c>
      <c r="F45" s="51">
        <f t="shared" si="6"/>
        <v>-508646877</v>
      </c>
      <c r="G45" s="49">
        <f t="shared" si="6"/>
        <v>-1347844939</v>
      </c>
      <c r="H45" s="50">
        <f t="shared" si="6"/>
        <v>-1347844939</v>
      </c>
      <c r="I45" s="52">
        <f t="shared" si="6"/>
        <v>1712076132</v>
      </c>
      <c r="J45" s="53">
        <f t="shared" si="6"/>
        <v>469207690</v>
      </c>
      <c r="K45" s="49">
        <f t="shared" si="6"/>
        <v>691339248</v>
      </c>
      <c r="L45" s="50">
        <f t="shared" si="6"/>
        <v>1211261301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-811012376</v>
      </c>
      <c r="D47" s="23">
        <v>-866317700</v>
      </c>
      <c r="E47" s="24">
        <v>-1012088314</v>
      </c>
      <c r="F47" s="25">
        <v>-810601548</v>
      </c>
      <c r="G47" s="23">
        <v>-803180065</v>
      </c>
      <c r="H47" s="24">
        <v>-803180065</v>
      </c>
      <c r="I47" s="26">
        <v>-1234648926</v>
      </c>
      <c r="J47" s="27">
        <v>-700318734</v>
      </c>
      <c r="K47" s="23">
        <v>-645166950</v>
      </c>
      <c r="L47" s="24">
        <v>-240710663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-811012376</v>
      </c>
      <c r="D50" s="56">
        <f t="shared" ref="D50:L50" si="7">SUM(D47:D49)</f>
        <v>-866317700</v>
      </c>
      <c r="E50" s="57">
        <f t="shared" si="7"/>
        <v>-1012088314</v>
      </c>
      <c r="F50" s="58">
        <f t="shared" si="7"/>
        <v>-810601548</v>
      </c>
      <c r="G50" s="56">
        <f t="shared" si="7"/>
        <v>-803180065</v>
      </c>
      <c r="H50" s="57">
        <f t="shared" si="7"/>
        <v>-803180065</v>
      </c>
      <c r="I50" s="59">
        <f t="shared" si="7"/>
        <v>-1234648926</v>
      </c>
      <c r="J50" s="60">
        <f t="shared" si="7"/>
        <v>-700318734</v>
      </c>
      <c r="K50" s="56">
        <f t="shared" si="7"/>
        <v>-645166950</v>
      </c>
      <c r="L50" s="57">
        <f t="shared" si="7"/>
        <v>-240710663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62A05D2-BB69-4862-8C99-47093C759ED6}"/>
</file>

<file path=customXml/itemProps2.xml><?xml version="1.0" encoding="utf-8"?>
<ds:datastoreItem xmlns:ds="http://schemas.openxmlformats.org/officeDocument/2006/customXml" ds:itemID="{6EB725ED-FB47-47B2-B56F-F942716AA6B7}"/>
</file>

<file path=customXml/itemProps3.xml><?xml version="1.0" encoding="utf-8"?>
<ds:datastoreItem xmlns:ds="http://schemas.openxmlformats.org/officeDocument/2006/customXml" ds:itemID="{BF2F9252-3F88-4000-9FA0-0FBAADC547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2025-11-20T09:37:20Z</dcterms:created>
  <dcterms:modified xsi:type="dcterms:W3CDTF">2025-11-20T09:38:05Z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